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4240" windowHeight="12735"/>
  </bookViews>
  <sheets>
    <sheet name="Sheet1" sheetId="1" r:id="rId1"/>
    <sheet name="Sheet2" sheetId="3" r:id="rId2"/>
    <sheet name="Sheet3" sheetId="4" r:id="rId3"/>
    <sheet name="Sheet4" sheetId="5" r:id="rId4"/>
    <sheet name="Sheet5" sheetId="6" r:id="rId5"/>
  </sheets>
  <definedNames>
    <definedName name="_xlnm._FilterDatabase" localSheetId="2" hidden="1">Sheet3!$A$2:$O$2</definedName>
  </definedNames>
  <calcPr calcId="124519"/>
</workbook>
</file>

<file path=xl/calcChain.xml><?xml version="1.0" encoding="utf-8"?>
<calcChain xmlns="http://schemas.openxmlformats.org/spreadsheetml/2006/main">
  <c r="M309" i="3"/>
  <c r="L309"/>
  <c r="M308"/>
  <c r="L308"/>
  <c r="M307"/>
  <c r="L307"/>
  <c r="M306"/>
  <c r="L306"/>
  <c r="M305"/>
  <c r="L305"/>
  <c r="M304"/>
  <c r="L304"/>
  <c r="M303"/>
  <c r="L303"/>
  <c r="M302"/>
  <c r="L302"/>
  <c r="M301"/>
  <c r="L301"/>
  <c r="M300"/>
  <c r="L300"/>
  <c r="M299"/>
  <c r="L299"/>
  <c r="M298"/>
  <c r="L298"/>
  <c r="L297"/>
  <c r="L296"/>
  <c r="L295"/>
  <c r="L273"/>
  <c r="L272"/>
  <c r="L271"/>
  <c r="L270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H88"/>
  <c r="H87"/>
  <c r="L88"/>
  <c r="L87"/>
  <c r="N86"/>
  <c r="L86"/>
  <c r="H86"/>
  <c r="N85"/>
  <c r="L85"/>
  <c r="I85"/>
  <c r="H85"/>
  <c r="N84"/>
  <c r="L84"/>
  <c r="I84"/>
  <c r="H84"/>
  <c r="N83"/>
  <c r="L83"/>
  <c r="I83"/>
  <c r="H83"/>
  <c r="N82"/>
  <c r="L82"/>
  <c r="I82"/>
  <c r="H82"/>
  <c r="N81"/>
  <c r="L81"/>
  <c r="I81"/>
  <c r="H81"/>
  <c r="N80"/>
  <c r="L80"/>
  <c r="H80"/>
  <c r="N79"/>
  <c r="L79"/>
  <c r="H79"/>
  <c r="N78"/>
  <c r="L78"/>
  <c r="H78"/>
  <c r="N77"/>
  <c r="L77"/>
  <c r="H77"/>
  <c r="N76"/>
  <c r="L76"/>
  <c r="I76"/>
  <c r="H76"/>
  <c r="N75"/>
  <c r="L75"/>
  <c r="I75"/>
  <c r="H75"/>
  <c r="N74"/>
  <c r="L74"/>
  <c r="I74"/>
  <c r="H74"/>
  <c r="N73"/>
  <c r="L73"/>
  <c r="I73"/>
  <c r="H73"/>
  <c r="N72"/>
  <c r="L72"/>
  <c r="I72"/>
  <c r="H72"/>
  <c r="N71"/>
  <c r="L71"/>
  <c r="I71"/>
  <c r="H71"/>
  <c r="N70"/>
  <c r="L70"/>
  <c r="I70"/>
  <c r="H70"/>
  <c r="N69"/>
  <c r="L69"/>
  <c r="I69"/>
  <c r="H69"/>
  <c r="N68"/>
  <c r="L68"/>
  <c r="I68"/>
  <c r="H68"/>
  <c r="N67"/>
  <c r="L67"/>
  <c r="I67"/>
  <c r="H67"/>
  <c r="N66"/>
  <c r="L66"/>
  <c r="I66"/>
  <c r="H66"/>
  <c r="N65"/>
  <c r="L65"/>
  <c r="I65"/>
  <c r="H65"/>
  <c r="N64"/>
  <c r="L64"/>
  <c r="I64"/>
  <c r="H64"/>
  <c r="N63"/>
  <c r="L63"/>
  <c r="I63"/>
  <c r="H63"/>
  <c r="N62"/>
  <c r="L62"/>
  <c r="I62"/>
  <c r="H62"/>
  <c r="N61"/>
  <c r="L61"/>
  <c r="I61"/>
  <c r="H61"/>
  <c r="N60"/>
  <c r="L60"/>
  <c r="I60"/>
  <c r="H60"/>
  <c r="N59"/>
  <c r="L59"/>
  <c r="I59"/>
  <c r="H59"/>
  <c r="N58"/>
  <c r="L58"/>
  <c r="I58"/>
  <c r="H58"/>
  <c r="N57"/>
  <c r="L57"/>
  <c r="I57"/>
  <c r="H57"/>
  <c r="N56"/>
  <c r="L56"/>
  <c r="H56"/>
  <c r="N55"/>
  <c r="L55"/>
  <c r="H55"/>
  <c r="N54"/>
  <c r="L54"/>
  <c r="H54"/>
  <c r="N53"/>
  <c r="L53"/>
  <c r="I53"/>
  <c r="H53"/>
  <c r="N52"/>
  <c r="L52"/>
  <c r="I52"/>
  <c r="H52"/>
  <c r="N51"/>
  <c r="L51"/>
  <c r="I51"/>
  <c r="H51"/>
  <c r="N50"/>
  <c r="L50"/>
  <c r="I50"/>
  <c r="H50"/>
  <c r="N49"/>
  <c r="L49"/>
  <c r="I49"/>
  <c r="H49"/>
  <c r="N48"/>
  <c r="L48"/>
  <c r="H48"/>
  <c r="N47"/>
  <c r="L47"/>
  <c r="H47"/>
  <c r="N46"/>
  <c r="L46"/>
  <c r="H46"/>
  <c r="N45"/>
  <c r="L45"/>
  <c r="I45"/>
  <c r="H45"/>
  <c r="N44"/>
  <c r="L44"/>
  <c r="I44"/>
  <c r="H44"/>
  <c r="N43"/>
  <c r="L43"/>
  <c r="I43"/>
  <c r="H43"/>
  <c r="N42"/>
  <c r="L42"/>
  <c r="I42"/>
  <c r="H42"/>
  <c r="N41"/>
  <c r="L41"/>
  <c r="I41"/>
  <c r="H41"/>
  <c r="N40"/>
  <c r="L40"/>
  <c r="H40"/>
  <c r="N39"/>
  <c r="L39"/>
  <c r="H39"/>
  <c r="N38"/>
  <c r="L38"/>
  <c r="H38"/>
  <c r="N37"/>
  <c r="L37"/>
  <c r="H37"/>
  <c r="N36"/>
  <c r="L36"/>
  <c r="H36"/>
  <c r="N35"/>
  <c r="L35"/>
  <c r="H35"/>
  <c r="N34"/>
  <c r="L34"/>
  <c r="H34"/>
  <c r="N33"/>
  <c r="L33"/>
  <c r="H33"/>
  <c r="N32"/>
  <c r="L32"/>
  <c r="H32"/>
  <c r="N31"/>
  <c r="L31"/>
  <c r="H31"/>
  <c r="N30"/>
  <c r="L30"/>
  <c r="H30"/>
  <c r="N29"/>
  <c r="L29"/>
  <c r="H29"/>
  <c r="N28"/>
  <c r="L28"/>
  <c r="H28"/>
  <c r="N27"/>
  <c r="L27"/>
  <c r="I27"/>
  <c r="H27"/>
  <c r="N26"/>
  <c r="L26"/>
  <c r="H26"/>
  <c r="N25"/>
  <c r="L25"/>
  <c r="H25"/>
  <c r="N24"/>
  <c r="L24"/>
  <c r="I24"/>
  <c r="H24"/>
  <c r="N23"/>
  <c r="L23"/>
  <c r="I23"/>
  <c r="H23"/>
  <c r="N22"/>
  <c r="L22"/>
  <c r="I22"/>
  <c r="H22"/>
  <c r="N21"/>
  <c r="L21"/>
  <c r="H21"/>
  <c r="N20"/>
  <c r="L20"/>
  <c r="H20"/>
  <c r="N19"/>
  <c r="L19"/>
  <c r="H19"/>
  <c r="N18"/>
  <c r="L18"/>
  <c r="H18"/>
  <c r="N17"/>
  <c r="L17"/>
  <c r="H17"/>
  <c r="N16"/>
  <c r="L16"/>
  <c r="I16"/>
  <c r="H16"/>
  <c r="N15"/>
  <c r="L15"/>
  <c r="I15"/>
  <c r="H15"/>
  <c r="N14"/>
  <c r="L14"/>
  <c r="H14"/>
  <c r="N13"/>
  <c r="L13"/>
  <c r="H13"/>
  <c r="N12"/>
  <c r="L12"/>
  <c r="H12"/>
  <c r="N11"/>
  <c r="L11"/>
  <c r="H11"/>
  <c r="N10"/>
  <c r="L10"/>
  <c r="H10"/>
  <c r="N9"/>
  <c r="L9"/>
  <c r="I9"/>
  <c r="H9"/>
  <c r="N8"/>
  <c r="L8"/>
  <c r="I8"/>
  <c r="H8"/>
  <c r="N7"/>
  <c r="L7"/>
  <c r="H7"/>
  <c r="N6"/>
  <c r="L6"/>
  <c r="H6"/>
  <c r="N5"/>
  <c r="L5"/>
  <c r="I5"/>
  <c r="H5"/>
  <c r="N4"/>
  <c r="L4"/>
  <c r="I4"/>
  <c r="H4"/>
  <c r="N3"/>
  <c r="L3"/>
  <c r="I3"/>
  <c r="H3"/>
  <c r="N2"/>
  <c r="L2"/>
  <c r="I2"/>
  <c r="H2"/>
</calcChain>
</file>

<file path=xl/sharedStrings.xml><?xml version="1.0" encoding="utf-8"?>
<sst xmlns="http://schemas.openxmlformats.org/spreadsheetml/2006/main" count="5323" uniqueCount="1387">
  <si>
    <t>学校</t>
  </si>
  <si>
    <t>姓名</t>
  </si>
  <si>
    <t>性别</t>
  </si>
  <si>
    <t>专业技术职务</t>
  </si>
  <si>
    <t>国内培训</t>
  </si>
  <si>
    <t>国外培训</t>
  </si>
  <si>
    <t>非学历教育时间</t>
  </si>
  <si>
    <r>
      <rPr>
        <sz val="10.5"/>
        <color rgb="FF000000"/>
        <rFont val="宋体"/>
        <family val="3"/>
        <charset val="134"/>
      </rPr>
      <t>学历</t>
    </r>
    <r>
      <rPr>
        <sz val="10.5"/>
        <color rgb="FF000000"/>
        <rFont val="仿宋_GB2312"/>
        <family val="1"/>
        <charset val="134"/>
      </rPr>
      <t>教
育</t>
    </r>
    <r>
      <rPr>
        <sz val="10.5"/>
        <color rgb="FF000000"/>
        <rFont val="宋体"/>
        <family val="3"/>
        <charset val="134"/>
      </rPr>
      <t>时间</t>
    </r>
    <phoneticPr fontId="3" type="noConversion"/>
  </si>
  <si>
    <r>
      <t>人</t>
    </r>
    <r>
      <rPr>
        <sz val="10.5"/>
        <color rgb="FF000000"/>
        <rFont val="宋体"/>
        <family val="3"/>
        <charset val="134"/>
      </rPr>
      <t>员编号</t>
    </r>
    <phoneticPr fontId="3" type="noConversion"/>
  </si>
  <si>
    <r>
      <rPr>
        <sz val="10.5"/>
        <color rgb="FF000000"/>
        <rFont val="宋体"/>
        <family val="3"/>
        <charset val="134"/>
      </rPr>
      <t>实验</t>
    </r>
    <r>
      <rPr>
        <sz val="10.5"/>
        <color rgb="FF000000"/>
        <rFont val="仿宋_GB2312"/>
        <family val="1"/>
        <charset val="134"/>
      </rPr>
      <t>室
编号</t>
    </r>
    <phoneticPr fontId="3" type="noConversion"/>
  </si>
  <si>
    <r>
      <rPr>
        <sz val="10.5"/>
        <color rgb="FF000000"/>
        <rFont val="宋体"/>
        <family val="3"/>
        <charset val="134"/>
      </rPr>
      <t>实验</t>
    </r>
    <r>
      <rPr>
        <sz val="10.5"/>
        <color rgb="FF000000"/>
        <rFont val="仿宋_GB2312"/>
        <family val="1"/>
        <charset val="134"/>
      </rPr>
      <t>室
名称</t>
    </r>
    <phoneticPr fontId="3" type="noConversion"/>
  </si>
  <si>
    <t>出生年月</t>
    <phoneticPr fontId="3" type="noConversion"/>
  </si>
  <si>
    <r>
      <t>所</t>
    </r>
    <r>
      <rPr>
        <sz val="10.5"/>
        <color rgb="FF000000"/>
        <rFont val="宋体"/>
        <family val="3"/>
        <charset val="134"/>
      </rPr>
      <t>属学科</t>
    </r>
    <phoneticPr fontId="3" type="noConversion"/>
  </si>
  <si>
    <t>文化
程度</t>
    <phoneticPr fontId="3" type="noConversion"/>
  </si>
  <si>
    <r>
      <rPr>
        <sz val="10.5"/>
        <color rgb="FF000000"/>
        <rFont val="宋体"/>
        <family val="3"/>
        <charset val="134"/>
      </rPr>
      <t>专</t>
    </r>
    <r>
      <rPr>
        <sz val="10.5"/>
        <color rgb="FF000000"/>
        <rFont val="仿宋_GB2312"/>
        <family val="1"/>
        <charset val="134"/>
      </rPr>
      <t>家</t>
    </r>
    <r>
      <rPr>
        <sz val="10.5"/>
        <color rgb="FF000000"/>
        <rFont val="宋体"/>
        <family val="3"/>
        <charset val="134"/>
      </rPr>
      <t>类别</t>
    </r>
    <phoneticPr fontId="3" type="noConversion"/>
  </si>
  <si>
    <t>人数</t>
  </si>
  <si>
    <r>
      <rPr>
        <sz val="10.5"/>
        <color rgb="FF000000"/>
        <rFont val="宋体"/>
        <family val="3"/>
        <charset val="134"/>
      </rPr>
      <t>学</t>
    </r>
    <r>
      <rPr>
        <sz val="10.5"/>
        <color rgb="FF000000"/>
        <rFont val="仿宋_GB2312"/>
        <family val="1"/>
        <charset val="134"/>
      </rPr>
      <t>校代码</t>
    </r>
    <phoneticPr fontId="3" type="noConversion"/>
  </si>
  <si>
    <t>实验编号</t>
    <phoneticPr fontId="3" type="noConversion"/>
  </si>
  <si>
    <t>实验名称</t>
    <phoneticPr fontId="3" type="noConversion"/>
  </si>
  <si>
    <t>实验类别</t>
    <phoneticPr fontId="3" type="noConversion"/>
  </si>
  <si>
    <t>实验类型</t>
    <phoneticPr fontId="3" type="noConversion"/>
  </si>
  <si>
    <r>
      <rPr>
        <sz val="10.5"/>
        <color rgb="FF000000"/>
        <rFont val="宋体"/>
        <family val="3"/>
        <charset val="134"/>
      </rPr>
      <t>实验</t>
    </r>
    <r>
      <rPr>
        <sz val="10.5"/>
        <color rgb="FF000000"/>
        <rFont val="仿宋_GB2312"/>
        <family val="1"/>
        <charset val="134"/>
      </rPr>
      <t>所</t>
    </r>
    <r>
      <rPr>
        <sz val="10.5"/>
        <color rgb="FF000000"/>
        <rFont val="宋体"/>
        <family val="3"/>
        <charset val="134"/>
      </rPr>
      <t>属学科</t>
    </r>
    <phoneticPr fontId="3" type="noConversion"/>
  </si>
  <si>
    <t>实验要求</t>
    <phoneticPr fontId="3" type="noConversion"/>
  </si>
  <si>
    <r>
      <rPr>
        <sz val="10.5"/>
        <color rgb="FF000000"/>
        <rFont val="宋体"/>
        <family val="3"/>
        <charset val="134"/>
      </rPr>
      <t>实验</t>
    </r>
    <r>
      <rPr>
        <sz val="10.5"/>
        <color rgb="FF000000"/>
        <rFont val="仿宋_GB2312"/>
        <family val="1"/>
        <charset val="134"/>
      </rPr>
      <t>者类别</t>
    </r>
    <phoneticPr fontId="3" type="noConversion"/>
  </si>
  <si>
    <r>
      <rPr>
        <sz val="10.5"/>
        <color rgb="FF000000"/>
        <rFont val="宋体"/>
        <family val="3"/>
        <charset val="134"/>
      </rPr>
      <t>实验</t>
    </r>
    <r>
      <rPr>
        <sz val="10.5"/>
        <color rgb="FF000000"/>
        <rFont val="仿宋_GB2312"/>
        <family val="1"/>
        <charset val="134"/>
      </rPr>
      <t>者人数</t>
    </r>
    <phoneticPr fontId="3" type="noConversion"/>
  </si>
  <si>
    <r>
      <t>每</t>
    </r>
    <r>
      <rPr>
        <sz val="10.5"/>
        <color rgb="FF000000"/>
        <rFont val="宋体"/>
        <family val="3"/>
        <charset val="134"/>
      </rPr>
      <t>组人数</t>
    </r>
    <phoneticPr fontId="3" type="noConversion"/>
  </si>
  <si>
    <t>实验学时数</t>
  </si>
  <si>
    <t>实验学时数</t>
    <phoneticPr fontId="3" type="noConversion"/>
  </si>
  <si>
    <r>
      <rPr>
        <sz val="10.5"/>
        <color rgb="FF000000"/>
        <rFont val="宋体"/>
        <family val="3"/>
        <charset val="134"/>
      </rPr>
      <t>实验</t>
    </r>
    <r>
      <rPr>
        <sz val="10.5"/>
        <color rgb="FF000000"/>
        <rFont val="仿宋_GB2312"/>
        <family val="1"/>
        <charset val="134"/>
      </rPr>
      <t>室编号</t>
    </r>
    <phoneticPr fontId="3" type="noConversion"/>
  </si>
  <si>
    <r>
      <rPr>
        <sz val="10.5"/>
        <color rgb="FF000000"/>
        <rFont val="宋体"/>
        <family val="3"/>
        <charset val="134"/>
      </rPr>
      <t>实验</t>
    </r>
    <r>
      <rPr>
        <sz val="10.5"/>
        <color rgb="FF000000"/>
        <rFont val="仿宋_GB2312"/>
        <family val="1"/>
        <charset val="134"/>
      </rPr>
      <t>室名称</t>
    </r>
    <phoneticPr fontId="3" type="noConversion"/>
  </si>
  <si>
    <t>序号</t>
  </si>
  <si>
    <t xml:space="preserve">年级 专业          </t>
  </si>
  <si>
    <t>课程  类型</t>
  </si>
  <si>
    <t>实 验 课 程 名 称</t>
  </si>
  <si>
    <t>设课方式</t>
  </si>
  <si>
    <t>小组
人数</t>
  </si>
  <si>
    <t>组数</t>
  </si>
  <si>
    <t>人时数</t>
  </si>
  <si>
    <t>实验项目数</t>
  </si>
  <si>
    <t>实验指导教师姓名及职称</t>
  </si>
  <si>
    <t>准备实验人员姓名及职称</t>
  </si>
  <si>
    <t>学生所属学院</t>
  </si>
  <si>
    <t>2015计算机科学与技术（师范）</t>
  </si>
  <si>
    <t>必修</t>
  </si>
  <si>
    <t>教师职业技能训练</t>
  </si>
  <si>
    <t>张震副教授</t>
  </si>
  <si>
    <t>贾彦竹高级实验师</t>
    <phoneticPr fontId="7" type="noConversion"/>
  </si>
  <si>
    <t>计算机学院</t>
  </si>
  <si>
    <t>计算机组成原理实验</t>
  </si>
  <si>
    <t>刘怀愚副教授</t>
  </si>
  <si>
    <t>许海杰助理实验师</t>
    <phoneticPr fontId="7" type="noConversion"/>
  </si>
  <si>
    <t>中学信息技术教学设计</t>
  </si>
  <si>
    <t>刘艳助理实验师</t>
    <phoneticPr fontId="7" type="noConversion"/>
  </si>
  <si>
    <t>中学综合实践活动</t>
  </si>
  <si>
    <t>选修</t>
  </si>
  <si>
    <t>Web程序设计（jsp）</t>
  </si>
  <si>
    <t>王帅讲师</t>
  </si>
  <si>
    <t>软件测试</t>
  </si>
  <si>
    <t>黄侠剑讲师</t>
  </si>
  <si>
    <t>15计算机科学与技术一班</t>
  </si>
  <si>
    <t>微机原理与接口技术实验</t>
  </si>
  <si>
    <t>葛方振教授</t>
  </si>
  <si>
    <t>于雷讲师</t>
    <phoneticPr fontId="7" type="noConversion"/>
  </si>
  <si>
    <t>算法设计与分析实验</t>
  </si>
  <si>
    <t>洪留荣教授</t>
  </si>
  <si>
    <t>软件设计模式</t>
  </si>
  <si>
    <t>李想讲师</t>
  </si>
  <si>
    <t>沈楠高级实验师</t>
    <phoneticPr fontId="7" type="noConversion"/>
  </si>
  <si>
    <t>Web程序设计</t>
  </si>
  <si>
    <t>人工智能</t>
  </si>
  <si>
    <t>5</t>
  </si>
  <si>
    <t>范祺副教授</t>
  </si>
  <si>
    <t>软件测试技术</t>
  </si>
  <si>
    <t>4</t>
  </si>
  <si>
    <t>15计算机科学与技术二班</t>
  </si>
  <si>
    <t>网络信息安全</t>
  </si>
  <si>
    <r>
      <t>3</t>
    </r>
    <r>
      <rPr>
        <sz val="10"/>
        <rFont val="宋体"/>
        <family val="3"/>
        <charset val="134"/>
      </rPr>
      <t>5</t>
    </r>
  </si>
  <si>
    <t>9</t>
  </si>
  <si>
    <t>孙梅副教授</t>
  </si>
  <si>
    <t>10</t>
  </si>
  <si>
    <t>彭太乐教授</t>
  </si>
  <si>
    <t>8</t>
  </si>
  <si>
    <t>马艳芳教授</t>
  </si>
  <si>
    <t>3</t>
  </si>
  <si>
    <t>6</t>
  </si>
  <si>
    <t>2015信息管理与信息系统</t>
  </si>
  <si>
    <t>Web应用系统开发</t>
  </si>
  <si>
    <t>2</t>
  </si>
  <si>
    <t>胡国亮讲师</t>
  </si>
  <si>
    <t>信息系统分析与设计实验</t>
  </si>
  <si>
    <t>石莉副教授</t>
  </si>
  <si>
    <t>2015网络工程</t>
  </si>
  <si>
    <t>网络性能测试与分析实验</t>
  </si>
  <si>
    <t>赵兵讲师</t>
  </si>
  <si>
    <t>王爱武高级工程师</t>
    <phoneticPr fontId="7" type="noConversion"/>
  </si>
  <si>
    <t>综合布线系统设计实验</t>
  </si>
  <si>
    <t>网络管理与配置</t>
  </si>
  <si>
    <t>张冻冰讲师</t>
  </si>
  <si>
    <t>网络程序设计</t>
  </si>
  <si>
    <t>XML技术</t>
  </si>
  <si>
    <t>乙从才讲师</t>
  </si>
  <si>
    <t>JAVA程序设计</t>
  </si>
  <si>
    <t>岳成刚讲师</t>
  </si>
  <si>
    <t>无线网络技术</t>
  </si>
  <si>
    <t>网络攻防技术</t>
  </si>
  <si>
    <t>网络系统集成技术</t>
  </si>
  <si>
    <t>2015信息安全</t>
  </si>
  <si>
    <t>入侵检测技术</t>
  </si>
  <si>
    <t>防火墙技术</t>
  </si>
  <si>
    <t>郭宇燕讲师</t>
  </si>
  <si>
    <t>网络安全协议</t>
  </si>
  <si>
    <t>信息隐藏技术</t>
  </si>
  <si>
    <t>徐成振讲师</t>
  </si>
  <si>
    <t>无线通信技术</t>
  </si>
  <si>
    <t>刘升教授</t>
  </si>
  <si>
    <t>2015数字媒体技术</t>
  </si>
  <si>
    <t>数字音视频技术实验</t>
  </si>
  <si>
    <t>庒自超讲师</t>
  </si>
  <si>
    <t>人机交互技术实验</t>
  </si>
  <si>
    <t>影视后期制作实验</t>
  </si>
  <si>
    <t>吕振副教授</t>
  </si>
  <si>
    <t>虚拟现实技术实验</t>
  </si>
  <si>
    <t>沈克副教授</t>
  </si>
  <si>
    <t>非线性编辑技术实验</t>
  </si>
  <si>
    <t>张丹丹讲师</t>
  </si>
  <si>
    <t>Flash游戏制作实验</t>
  </si>
  <si>
    <t>游戏典型案例赏析</t>
  </si>
  <si>
    <t>魏凌华讲师</t>
  </si>
  <si>
    <t>Maya动画制作实验</t>
  </si>
  <si>
    <t>王涵讲师</t>
  </si>
  <si>
    <t>2016计算机科学与技术（师范）</t>
  </si>
  <si>
    <t>数据库原理实验</t>
  </si>
  <si>
    <t>石松讲师</t>
  </si>
  <si>
    <t>电路与模拟电子技术实验</t>
  </si>
  <si>
    <t>杨爱丽助理实验师</t>
    <phoneticPr fontId="7" type="noConversion"/>
  </si>
  <si>
    <t>2016计算机科学与技术一班</t>
  </si>
  <si>
    <t>计算机网络实验</t>
  </si>
  <si>
    <t>2016计算机科学与技术二班</t>
  </si>
  <si>
    <t>张鹏飞副教授</t>
  </si>
  <si>
    <t>高向军副教授</t>
  </si>
  <si>
    <t>2016计算机科学与技术三班</t>
  </si>
  <si>
    <t>张娟讲师</t>
  </si>
  <si>
    <t>朱秀英讲师</t>
  </si>
  <si>
    <t>2016网络工程</t>
  </si>
  <si>
    <t>操作系统实验</t>
  </si>
  <si>
    <t>宋文副教授</t>
  </si>
  <si>
    <t>计算机网络原理实验</t>
  </si>
  <si>
    <t>数据通信原理实验</t>
  </si>
  <si>
    <t>于雷讲师</t>
  </si>
  <si>
    <t>2016信息管理与信息系统</t>
  </si>
  <si>
    <t xml:space="preserve">面向对象程序设计实验 </t>
  </si>
  <si>
    <t>韩玲讲师</t>
  </si>
  <si>
    <t>数据库原理及应用实验</t>
  </si>
  <si>
    <t>计算机通信与网络实验</t>
  </si>
  <si>
    <t>沈龙凤讲师</t>
  </si>
  <si>
    <t>信息管理学</t>
  </si>
  <si>
    <t>闻波讲师</t>
  </si>
  <si>
    <t>管理统计学实验</t>
  </si>
  <si>
    <t>李敏讲师</t>
  </si>
  <si>
    <t>2016信息安全</t>
  </si>
  <si>
    <t>2016数字媒体技术</t>
  </si>
  <si>
    <t>摄影与摄像实验</t>
  </si>
  <si>
    <t>吴昕铮讲师</t>
  </si>
  <si>
    <t>郭桂芳讲师</t>
  </si>
  <si>
    <t>数字逻辑与数字电路实验</t>
  </si>
  <si>
    <t>三维动画制作实验</t>
  </si>
  <si>
    <t>2017计算机类一班</t>
  </si>
  <si>
    <t>数据结构实验</t>
  </si>
  <si>
    <t>程序设计与算法训练</t>
  </si>
  <si>
    <t>2017计算机类二班</t>
  </si>
  <si>
    <t>周影副教授
王保华讲师</t>
  </si>
  <si>
    <t>2017计算机类三班</t>
  </si>
  <si>
    <t>2017信息管理与信息系统</t>
  </si>
  <si>
    <t>肖建于教授</t>
  </si>
  <si>
    <t>郑颖讲师</t>
  </si>
  <si>
    <t>2017信息安全</t>
  </si>
  <si>
    <t>赵娟讲师</t>
  </si>
  <si>
    <t>2017数字媒体技术</t>
  </si>
  <si>
    <t>面向对象程序设计实验</t>
  </si>
  <si>
    <r>
      <t>201</t>
    </r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级全校文科类各专业</t>
    </r>
    <phoneticPr fontId="9" type="noConversion"/>
  </si>
  <si>
    <t>必修</t>
    <phoneticPr fontId="9" type="noConversion"/>
  </si>
  <si>
    <t>计算机基础A</t>
    <phoneticPr fontId="9" type="noConversion"/>
  </si>
  <si>
    <t>30~70不等</t>
    <phoneticPr fontId="9" type="noConversion"/>
  </si>
  <si>
    <t>省考</t>
    <phoneticPr fontId="9" type="noConversion"/>
  </si>
  <si>
    <t>见实验教师队伍一览表</t>
    <phoneticPr fontId="9" type="noConversion"/>
  </si>
  <si>
    <t>全体实验员</t>
    <phoneticPr fontId="9" type="noConversion"/>
  </si>
  <si>
    <t>各文科学院</t>
    <phoneticPr fontId="9" type="noConversion"/>
  </si>
  <si>
    <r>
      <t>201</t>
    </r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级全校理工科类各专业</t>
    </r>
    <phoneticPr fontId="9" type="noConversion"/>
  </si>
  <si>
    <t>计算机基础C</t>
    <phoneticPr fontId="9" type="noConversion"/>
  </si>
  <si>
    <t>各理科学院</t>
    <phoneticPr fontId="9" type="noConversion"/>
  </si>
  <si>
    <t>15新闻</t>
  </si>
  <si>
    <t>影视编辑技术</t>
  </si>
  <si>
    <t>非独</t>
  </si>
  <si>
    <t>考查</t>
  </si>
  <si>
    <t>张全标讲师</t>
  </si>
  <si>
    <t>吕振高级实验师</t>
  </si>
  <si>
    <t>文学院</t>
  </si>
  <si>
    <t xml:space="preserve">15网媒 </t>
  </si>
  <si>
    <t>网页制作</t>
  </si>
  <si>
    <t>张义讲师</t>
  </si>
  <si>
    <t>17网媒</t>
  </si>
  <si>
    <t>高级语言</t>
  </si>
  <si>
    <t>李璟副教授</t>
  </si>
  <si>
    <t>16广告</t>
  </si>
  <si>
    <t>网络基础技术与运用</t>
  </si>
  <si>
    <t>庄自超讲师</t>
  </si>
  <si>
    <t>网页设计与制作</t>
  </si>
  <si>
    <t>吴姜副教授</t>
  </si>
  <si>
    <t>16网媒</t>
  </si>
  <si>
    <t>数字媒体技术与运用</t>
  </si>
  <si>
    <t>多媒体动画设计与制作</t>
  </si>
  <si>
    <t>季月丽讲师</t>
  </si>
  <si>
    <t>电脑图文设计</t>
  </si>
  <si>
    <t>李桂珍讲师</t>
  </si>
  <si>
    <t>数码图像编辑</t>
  </si>
  <si>
    <t>16新闻</t>
  </si>
  <si>
    <t>电视摄像</t>
  </si>
  <si>
    <t>15广告</t>
  </si>
  <si>
    <t>15网媒</t>
  </si>
  <si>
    <t>新闻摄影</t>
  </si>
  <si>
    <t>袁政讲师</t>
  </si>
  <si>
    <t>17新闻</t>
  </si>
  <si>
    <t>17广告</t>
  </si>
  <si>
    <t>广告摄影</t>
  </si>
  <si>
    <t>15物流</t>
    <phoneticPr fontId="9" type="noConversion"/>
  </si>
  <si>
    <t>物流系统分析与设计</t>
    <phoneticPr fontId="9" type="noConversion"/>
  </si>
  <si>
    <t>非独立设课</t>
    <phoneticPr fontId="9" type="noConversion"/>
  </si>
  <si>
    <t>王红讲师</t>
    <phoneticPr fontId="9" type="noConversion"/>
  </si>
  <si>
    <t>管理学院</t>
    <phoneticPr fontId="9" type="noConversion"/>
  </si>
  <si>
    <t>财务管理</t>
    <phoneticPr fontId="9" type="noConversion"/>
  </si>
  <si>
    <t>颜转运助教</t>
    <phoneticPr fontId="9" type="noConversion"/>
  </si>
  <si>
    <t>15人力</t>
    <phoneticPr fontId="9" type="noConversion"/>
  </si>
  <si>
    <t>文献检索</t>
    <phoneticPr fontId="9" type="noConversion"/>
  </si>
  <si>
    <t>42/41</t>
    <phoneticPr fontId="9" type="noConversion"/>
  </si>
  <si>
    <t>王嘉炜讲师</t>
    <phoneticPr fontId="9" type="noConversion"/>
  </si>
  <si>
    <t>15电商</t>
    <phoneticPr fontId="9" type="noConversion"/>
  </si>
  <si>
    <t>电子商务网站设计与管理</t>
    <phoneticPr fontId="9" type="noConversion"/>
  </si>
  <si>
    <t>35/36</t>
    <phoneticPr fontId="9" type="noConversion"/>
  </si>
  <si>
    <t>韩冰讲师</t>
    <phoneticPr fontId="9" type="noConversion"/>
  </si>
  <si>
    <t>电子商务管理实务</t>
    <phoneticPr fontId="9" type="noConversion"/>
  </si>
  <si>
    <t>戴蓓蓓讲师</t>
    <phoneticPr fontId="9" type="noConversion"/>
  </si>
  <si>
    <t>图像采集与处理</t>
    <phoneticPr fontId="9" type="noConversion"/>
  </si>
  <si>
    <t>庄自超讲师</t>
    <phoneticPr fontId="9" type="noConversion"/>
  </si>
  <si>
    <t>16物流</t>
  </si>
  <si>
    <t>仓储与配送管理</t>
    <phoneticPr fontId="9" type="noConversion"/>
  </si>
  <si>
    <t>国际物流</t>
    <phoneticPr fontId="9" type="noConversion"/>
  </si>
  <si>
    <t>张亚琦助教</t>
    <phoneticPr fontId="9" type="noConversion"/>
  </si>
  <si>
    <t>供应链管理</t>
    <phoneticPr fontId="9" type="noConversion"/>
  </si>
  <si>
    <t>薛梅助教</t>
    <phoneticPr fontId="9" type="noConversion"/>
  </si>
  <si>
    <t>统计学</t>
    <phoneticPr fontId="9" type="noConversion"/>
  </si>
  <si>
    <t>陈浩讲师</t>
    <phoneticPr fontId="9" type="noConversion"/>
  </si>
  <si>
    <t>16电商</t>
    <phoneticPr fontId="9" type="noConversion"/>
  </si>
  <si>
    <t>网页设计与制作</t>
    <phoneticPr fontId="9" type="noConversion"/>
  </si>
  <si>
    <t>56/57</t>
    <phoneticPr fontId="9" type="noConversion"/>
  </si>
  <si>
    <t>仇多利讲师</t>
    <phoneticPr fontId="9" type="noConversion"/>
  </si>
  <si>
    <t>网络营销基础与实践</t>
    <phoneticPr fontId="9" type="noConversion"/>
  </si>
  <si>
    <t>38/38/37</t>
    <phoneticPr fontId="9" type="noConversion"/>
  </si>
  <si>
    <t>17社保</t>
  </si>
  <si>
    <t>西方经济学</t>
    <phoneticPr fontId="9" type="noConversion"/>
  </si>
  <si>
    <t>29/30</t>
    <phoneticPr fontId="9" type="noConversion"/>
  </si>
  <si>
    <t>代瑜平助教</t>
    <phoneticPr fontId="9" type="noConversion"/>
  </si>
  <si>
    <t>17人力</t>
    <phoneticPr fontId="9" type="noConversion"/>
  </si>
  <si>
    <t>人力资源管理</t>
    <phoneticPr fontId="9" type="noConversion"/>
  </si>
  <si>
    <t>35/34</t>
    <phoneticPr fontId="9" type="noConversion"/>
  </si>
  <si>
    <t>赵静讲师</t>
    <phoneticPr fontId="9" type="noConversion"/>
  </si>
  <si>
    <t>17电商</t>
    <phoneticPr fontId="9" type="noConversion"/>
  </si>
  <si>
    <t>程序设计基础</t>
    <phoneticPr fontId="9" type="noConversion"/>
  </si>
  <si>
    <t>王晓蕾讲师</t>
    <phoneticPr fontId="9" type="noConversion"/>
  </si>
  <si>
    <r>
      <t>2015</t>
    </r>
    <r>
      <rPr>
        <sz val="10"/>
        <rFont val="宋体"/>
        <family val="3"/>
        <charset val="134"/>
      </rPr>
      <t>教育技术</t>
    </r>
    <phoneticPr fontId="9" type="noConversion"/>
  </si>
  <si>
    <t>必修</t>
    <phoneticPr fontId="9" type="noConversion"/>
  </si>
  <si>
    <t>远程教育</t>
    <phoneticPr fontId="9" type="noConversion"/>
  </si>
  <si>
    <t>非独立设课</t>
    <phoneticPr fontId="9" type="noConversion"/>
  </si>
  <si>
    <t>作业</t>
    <phoneticPr fontId="9" type="noConversion"/>
  </si>
  <si>
    <t>张家年/副教授</t>
    <phoneticPr fontId="9" type="noConversion"/>
  </si>
  <si>
    <t>徐影/教授</t>
    <phoneticPr fontId="9" type="noConversion"/>
  </si>
  <si>
    <t>教育学院</t>
    <phoneticPr fontId="9" type="noConversion"/>
  </si>
  <si>
    <t>2015教育技术学</t>
    <phoneticPr fontId="9" type="noConversion"/>
  </si>
  <si>
    <t>3DMAX动画设计</t>
    <phoneticPr fontId="9" type="noConversion"/>
  </si>
  <si>
    <t>庄自超 讲师</t>
    <phoneticPr fontId="9" type="noConversion"/>
  </si>
  <si>
    <t>庄自超讲师</t>
    <phoneticPr fontId="9" type="noConversion"/>
  </si>
  <si>
    <t>教学网站设计与维护</t>
    <phoneticPr fontId="9" type="noConversion"/>
  </si>
  <si>
    <r>
      <t>2</t>
    </r>
    <r>
      <rPr>
        <sz val="10"/>
        <rFont val="宋体"/>
        <family val="3"/>
        <charset val="134"/>
      </rPr>
      <t>016教育技术学</t>
    </r>
    <phoneticPr fontId="9" type="noConversion"/>
  </si>
  <si>
    <t>选修</t>
    <phoneticPr fontId="9" type="noConversion"/>
  </si>
  <si>
    <t>数字音频处理技术</t>
    <phoneticPr fontId="9" type="noConversion"/>
  </si>
  <si>
    <t>非独立</t>
    <phoneticPr fontId="9" type="noConversion"/>
  </si>
  <si>
    <t>上机操作</t>
    <phoneticPr fontId="9" type="noConversion"/>
  </si>
  <si>
    <t>李晓岩（讲师）</t>
    <phoneticPr fontId="9" type="noConversion"/>
  </si>
  <si>
    <t>中学信息技术课程教学设计</t>
    <phoneticPr fontId="9" type="noConversion"/>
  </si>
  <si>
    <t>笔试</t>
    <phoneticPr fontId="9" type="noConversion"/>
  </si>
  <si>
    <t>2016教育技术学</t>
    <phoneticPr fontId="9" type="noConversion"/>
  </si>
  <si>
    <t>视听媒体技术</t>
    <phoneticPr fontId="9" type="noConversion"/>
  </si>
  <si>
    <r>
      <t>3</t>
    </r>
    <r>
      <rPr>
        <sz val="10"/>
        <rFont val="宋体"/>
        <family val="3"/>
        <charset val="134"/>
      </rPr>
      <t>3/32</t>
    </r>
    <phoneticPr fontId="9" type="noConversion"/>
  </si>
  <si>
    <t>考查</t>
    <phoneticPr fontId="9" type="noConversion"/>
  </si>
  <si>
    <t>吕振副教授</t>
    <phoneticPr fontId="9" type="noConversion"/>
  </si>
  <si>
    <t>数据库技术</t>
    <phoneticPr fontId="9" type="noConversion"/>
  </si>
  <si>
    <t>王洪福副教授</t>
    <phoneticPr fontId="9" type="noConversion"/>
  </si>
  <si>
    <t>季莉红</t>
    <phoneticPr fontId="9" type="noConversion"/>
  </si>
  <si>
    <r>
      <t>1</t>
    </r>
    <r>
      <rPr>
        <sz val="10"/>
        <rFont val="宋体"/>
        <family val="3"/>
        <charset val="134"/>
      </rPr>
      <t>7级教育技术学</t>
    </r>
    <phoneticPr fontId="9" type="noConversion"/>
  </si>
  <si>
    <t>c程序设计</t>
    <phoneticPr fontId="9" type="noConversion"/>
  </si>
  <si>
    <t>吴胜华（副教授）庄自超（讲师）</t>
    <phoneticPr fontId="9" type="noConversion"/>
  </si>
  <si>
    <t>限选</t>
    <phoneticPr fontId="9" type="noConversion"/>
  </si>
  <si>
    <t>数字图像处理</t>
    <phoneticPr fontId="9" type="noConversion"/>
  </si>
  <si>
    <t>上级操作</t>
    <phoneticPr fontId="9" type="noConversion"/>
  </si>
  <si>
    <t>张全标、讲师</t>
    <phoneticPr fontId="9" type="noConversion"/>
  </si>
  <si>
    <t>张全标讲师</t>
    <phoneticPr fontId="9" type="noConversion"/>
  </si>
  <si>
    <t>2015学前教育</t>
    <phoneticPr fontId="9" type="noConversion"/>
  </si>
  <si>
    <t>电脑图形动画</t>
    <phoneticPr fontId="9" type="noConversion"/>
  </si>
  <si>
    <t>张坤颖、副教授</t>
    <phoneticPr fontId="9" type="noConversion"/>
  </si>
  <si>
    <t>2015特殊教育</t>
    <phoneticPr fontId="9" type="noConversion"/>
  </si>
  <si>
    <t>艺术治疗</t>
    <phoneticPr fontId="9" type="noConversion"/>
  </si>
  <si>
    <t>非独立设课</t>
  </si>
  <si>
    <t>贾兆娜讲师王玉助教</t>
    <phoneticPr fontId="9" type="noConversion"/>
  </si>
  <si>
    <t>教育学院</t>
  </si>
  <si>
    <t>手工制作</t>
    <phoneticPr fontId="9" type="noConversion"/>
  </si>
  <si>
    <t>王玉助教</t>
    <phoneticPr fontId="9" type="noConversion"/>
  </si>
  <si>
    <t>学前儿童游戏设计与指导</t>
    <phoneticPr fontId="9" type="noConversion"/>
  </si>
  <si>
    <t>2016特殊教育</t>
    <phoneticPr fontId="9" type="noConversion"/>
  </si>
  <si>
    <t>儿童行为矫正</t>
    <phoneticPr fontId="9" type="noConversion"/>
  </si>
  <si>
    <t>考试</t>
    <phoneticPr fontId="9" type="noConversion"/>
  </si>
  <si>
    <t>16特殊教育</t>
  </si>
  <si>
    <t>感觉统合训练</t>
  </si>
  <si>
    <t>贾兆娜 讲师</t>
  </si>
  <si>
    <t>特殊儿童早期干预</t>
  </si>
  <si>
    <t>16特殊教育</t>
    <phoneticPr fontId="9" type="noConversion"/>
  </si>
  <si>
    <t>盲文基础</t>
  </si>
  <si>
    <t>胡胜讲师</t>
    <phoneticPr fontId="9" type="noConversion"/>
  </si>
  <si>
    <t>言语与语言障碍矫治</t>
    <rPh sb="0" eb="1">
      <t>yu</t>
    </rPh>
    <phoneticPr fontId="9" type="noConversion"/>
  </si>
  <si>
    <t>15特殊教育</t>
  </si>
  <si>
    <t>艺术治疗</t>
  </si>
  <si>
    <t>2017应用心理学</t>
    <phoneticPr fontId="9" type="noConversion"/>
  </si>
  <si>
    <t>普通心理学</t>
  </si>
  <si>
    <t>35人</t>
  </si>
  <si>
    <t>上机操作</t>
  </si>
  <si>
    <t>杨轶冰、副教授</t>
  </si>
  <si>
    <t>赵小云副教授</t>
    <phoneticPr fontId="9" type="noConversion"/>
  </si>
  <si>
    <t>2016应用心理学</t>
    <phoneticPr fontId="9" type="noConversion"/>
  </si>
  <si>
    <t>心理测量学</t>
  </si>
  <si>
    <t>董俊花 讲师</t>
  </si>
  <si>
    <t xml:space="preserve">季莉红 </t>
    <phoneticPr fontId="9" type="noConversion"/>
  </si>
  <si>
    <r>
      <t>2</t>
    </r>
    <r>
      <rPr>
        <sz val="10"/>
        <rFont val="宋体"/>
        <family val="3"/>
        <charset val="134"/>
      </rPr>
      <t>016应用心理学</t>
    </r>
    <phoneticPr fontId="9" type="noConversion"/>
  </si>
  <si>
    <t>SPSS及应用</t>
    <phoneticPr fontId="9" type="noConversion"/>
  </si>
  <si>
    <t>独立设课</t>
    <phoneticPr fontId="9" type="noConversion"/>
  </si>
  <si>
    <r>
      <t>4</t>
    </r>
    <r>
      <rPr>
        <sz val="10"/>
        <rFont val="宋体"/>
        <family val="3"/>
        <charset val="134"/>
      </rPr>
      <t>0/37</t>
    </r>
    <phoneticPr fontId="9" type="noConversion"/>
  </si>
  <si>
    <t>上机考试</t>
    <phoneticPr fontId="9" type="noConversion"/>
  </si>
  <si>
    <t>张凯 讲师</t>
    <phoneticPr fontId="9" type="noConversion"/>
  </si>
  <si>
    <t>赵小云 副教授</t>
    <phoneticPr fontId="9" type="noConversion"/>
  </si>
  <si>
    <t>2015应用心理学</t>
    <phoneticPr fontId="9" type="noConversion"/>
  </si>
  <si>
    <t>认知心理学实验</t>
  </si>
  <si>
    <t>考试</t>
  </si>
  <si>
    <t>张文江讲师</t>
  </si>
  <si>
    <t>赵小云副教授</t>
  </si>
  <si>
    <t>2017教育技术学</t>
    <phoneticPr fontId="9" type="noConversion"/>
  </si>
  <si>
    <t>普通心理学实验</t>
  </si>
  <si>
    <t>15应用心理学</t>
    <phoneticPr fontId="9" type="noConversion"/>
  </si>
  <si>
    <t>实验心理学二</t>
  </si>
  <si>
    <t>独立社课</t>
  </si>
  <si>
    <t>39/40</t>
  </si>
  <si>
    <t>王翠艳</t>
  </si>
  <si>
    <r>
      <t>2</t>
    </r>
    <r>
      <rPr>
        <sz val="10"/>
        <rFont val="宋体"/>
        <family val="3"/>
        <charset val="134"/>
      </rPr>
      <t>017应用心理学</t>
    </r>
    <phoneticPr fontId="9" type="noConversion"/>
  </si>
  <si>
    <t>发展心理学</t>
    <phoneticPr fontId="9" type="noConversion"/>
  </si>
  <si>
    <t>吴艳春 讲师</t>
    <phoneticPr fontId="9" type="noConversion"/>
  </si>
  <si>
    <r>
      <t>1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电工</t>
    </r>
    <phoneticPr fontId="9" type="noConversion"/>
  </si>
  <si>
    <t>传感器原理及应用</t>
  </si>
  <si>
    <t>非独立</t>
    <phoneticPr fontId="9" type="noConversion"/>
  </si>
  <si>
    <r>
      <t>1</t>
    </r>
    <r>
      <rPr>
        <sz val="10"/>
        <rFont val="宋体"/>
        <family val="3"/>
        <charset val="134"/>
      </rPr>
      <t>4</t>
    </r>
    <phoneticPr fontId="9" type="noConversion"/>
  </si>
  <si>
    <t>考查</t>
    <phoneticPr fontId="9" type="noConversion"/>
  </si>
  <si>
    <t>李德川，讲师</t>
    <phoneticPr fontId="9" type="noConversion"/>
  </si>
  <si>
    <t>全学文，实验师</t>
    <phoneticPr fontId="9" type="noConversion"/>
  </si>
  <si>
    <t>物电</t>
    <phoneticPr fontId="9" type="noConversion"/>
  </si>
  <si>
    <t>选修</t>
    <phoneticPr fontId="9" type="noConversion"/>
  </si>
  <si>
    <t>集成电路原理</t>
  </si>
  <si>
    <t>12</t>
    <phoneticPr fontId="9" type="noConversion"/>
  </si>
  <si>
    <t>窦得召，讲师</t>
    <phoneticPr fontId="9" type="noConversion"/>
  </si>
  <si>
    <r>
      <t>E</t>
    </r>
    <r>
      <rPr>
        <sz val="10"/>
        <rFont val="宋体"/>
        <family val="3"/>
        <charset val="134"/>
      </rPr>
      <t>DA技术</t>
    </r>
    <phoneticPr fontId="9" type="noConversion"/>
  </si>
  <si>
    <r>
      <t>2</t>
    </r>
    <r>
      <rPr>
        <sz val="10"/>
        <rFont val="宋体"/>
        <family val="3"/>
        <charset val="134"/>
      </rPr>
      <t>4</t>
    </r>
    <phoneticPr fontId="9" type="noConversion"/>
  </si>
  <si>
    <t>方振国，副教授</t>
    <phoneticPr fontId="9" type="noConversion"/>
  </si>
  <si>
    <t>石林爽，实验师</t>
    <phoneticPr fontId="9" type="noConversion"/>
  </si>
  <si>
    <r>
      <t>1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通工1</t>
    </r>
    <phoneticPr fontId="9" type="noConversion"/>
  </si>
  <si>
    <t>移动通信</t>
    <phoneticPr fontId="9" type="noConversion"/>
  </si>
  <si>
    <r>
      <t>1</t>
    </r>
    <r>
      <rPr>
        <sz val="10"/>
        <rFont val="宋体"/>
        <family val="3"/>
        <charset val="134"/>
      </rPr>
      <t>5</t>
    </r>
    <phoneticPr fontId="9" type="noConversion"/>
  </si>
  <si>
    <t>崔少华，讲师</t>
    <phoneticPr fontId="9" type="noConversion"/>
  </si>
  <si>
    <t>光通信技术基础</t>
  </si>
  <si>
    <t>朱芳，讲师</t>
    <phoneticPr fontId="9" type="noConversion"/>
  </si>
  <si>
    <t>通信系统仿真</t>
  </si>
  <si>
    <t>项嫔，讲师</t>
    <phoneticPr fontId="9" type="noConversion"/>
  </si>
  <si>
    <t>秦建兴，实验师</t>
    <phoneticPr fontId="9" type="noConversion"/>
  </si>
  <si>
    <r>
      <t>1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通工2</t>
    </r>
    <phoneticPr fontId="9" type="noConversion"/>
  </si>
  <si>
    <t>15光电</t>
    <phoneticPr fontId="9" type="noConversion"/>
  </si>
  <si>
    <r>
      <t>1</t>
    </r>
    <r>
      <rPr>
        <sz val="10"/>
        <rFont val="宋体"/>
        <family val="3"/>
        <charset val="134"/>
      </rPr>
      <t>2</t>
    </r>
    <phoneticPr fontId="9" type="noConversion"/>
  </si>
  <si>
    <t>光通信技术基础</t>
    <phoneticPr fontId="9" type="noConversion"/>
  </si>
  <si>
    <t>赵庆平，副教授</t>
    <phoneticPr fontId="9" type="noConversion"/>
  </si>
  <si>
    <t>15物理</t>
    <phoneticPr fontId="9" type="noConversion"/>
  </si>
  <si>
    <t>网页设计与课件制作</t>
  </si>
  <si>
    <t>周正，讲师</t>
    <phoneticPr fontId="9" type="noConversion"/>
  </si>
  <si>
    <t>15材物</t>
    <phoneticPr fontId="9" type="noConversion"/>
  </si>
  <si>
    <t>电工电子实验</t>
    <phoneticPr fontId="9" type="noConversion"/>
  </si>
  <si>
    <t>独立</t>
    <phoneticPr fontId="9" type="noConversion"/>
  </si>
  <si>
    <t>朱旋，讲师</t>
    <phoneticPr fontId="9" type="noConversion"/>
  </si>
  <si>
    <t xml:space="preserve">15材工 </t>
    <phoneticPr fontId="9" type="noConversion"/>
  </si>
  <si>
    <t>16电1</t>
    <phoneticPr fontId="9" type="noConversion"/>
  </si>
  <si>
    <t>高频电子线路</t>
  </si>
  <si>
    <t>单巍，讲师</t>
    <phoneticPr fontId="9" type="noConversion"/>
  </si>
  <si>
    <t>微机原理</t>
  </si>
  <si>
    <t>8</t>
    <phoneticPr fontId="9" type="noConversion"/>
  </si>
  <si>
    <t>考试</t>
    <phoneticPr fontId="9" type="noConversion"/>
  </si>
  <si>
    <t>蓝澜，讲师</t>
    <phoneticPr fontId="9" type="noConversion"/>
  </si>
  <si>
    <t>信号与系统</t>
  </si>
  <si>
    <t>15</t>
    <phoneticPr fontId="9" type="noConversion"/>
  </si>
  <si>
    <t>李素文，教授</t>
    <phoneticPr fontId="9" type="noConversion"/>
  </si>
  <si>
    <t>16电2</t>
    <phoneticPr fontId="9" type="noConversion"/>
  </si>
  <si>
    <t>李峥，副教授</t>
    <phoneticPr fontId="9" type="noConversion"/>
  </si>
  <si>
    <t>邵芬，讲师</t>
    <phoneticPr fontId="9" type="noConversion"/>
  </si>
  <si>
    <r>
      <t>1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电3</t>
    </r>
    <phoneticPr fontId="9" type="noConversion"/>
  </si>
  <si>
    <t>宗桂林，讲师</t>
    <phoneticPr fontId="9" type="noConversion"/>
  </si>
  <si>
    <t>陈得宝，讲师</t>
    <phoneticPr fontId="9" type="noConversion"/>
  </si>
  <si>
    <t>赵鑫，教授</t>
    <phoneticPr fontId="9" type="noConversion"/>
  </si>
  <si>
    <r>
      <t>1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光电</t>
    </r>
    <phoneticPr fontId="9" type="noConversion"/>
  </si>
  <si>
    <t>张远，讲师</t>
    <phoneticPr fontId="9" type="noConversion"/>
  </si>
  <si>
    <r>
      <t>1</t>
    </r>
    <r>
      <rPr>
        <sz val="10"/>
        <rFont val="宋体"/>
        <family val="3"/>
        <charset val="134"/>
      </rPr>
      <t>6光电</t>
    </r>
    <phoneticPr fontId="9" type="noConversion"/>
  </si>
  <si>
    <r>
      <t>1</t>
    </r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电1</t>
    </r>
    <phoneticPr fontId="9" type="noConversion"/>
  </si>
  <si>
    <t>电路分析</t>
  </si>
  <si>
    <t>高级语言程序设计2</t>
  </si>
  <si>
    <t>17电2</t>
    <phoneticPr fontId="9" type="noConversion"/>
  </si>
  <si>
    <t>汪徐德,副教授</t>
    <phoneticPr fontId="9" type="noConversion"/>
  </si>
  <si>
    <t>王江涛，教授</t>
    <phoneticPr fontId="9" type="noConversion"/>
  </si>
  <si>
    <t>17电3</t>
    <phoneticPr fontId="9" type="noConversion"/>
  </si>
  <si>
    <t>周建芳，讲师</t>
    <phoneticPr fontId="9" type="noConversion"/>
  </si>
  <si>
    <t>张亚萍，副教授</t>
    <phoneticPr fontId="9" type="noConversion"/>
  </si>
  <si>
    <r>
      <t>1</t>
    </r>
    <r>
      <rPr>
        <sz val="10"/>
        <rFont val="宋体"/>
        <family val="3"/>
        <charset val="134"/>
      </rPr>
      <t>7</t>
    </r>
    <r>
      <rPr>
        <sz val="10"/>
        <rFont val="宋体"/>
        <family val="3"/>
        <charset val="134"/>
      </rPr>
      <t>光电</t>
    </r>
    <phoneticPr fontId="9" type="noConversion"/>
  </si>
  <si>
    <t>2015级化学（师范）</t>
    <phoneticPr fontId="9" type="noConversion"/>
  </si>
  <si>
    <t>89人</t>
    <phoneticPr fontId="9" type="noConversion"/>
  </si>
  <si>
    <t>物理化学实验（下）</t>
    <phoneticPr fontId="9" type="noConversion"/>
  </si>
  <si>
    <r>
      <t>4</t>
    </r>
    <r>
      <rPr>
        <sz val="10"/>
        <rFont val="宋体"/>
        <family val="3"/>
        <charset val="134"/>
      </rPr>
      <t>4</t>
    </r>
    <r>
      <rPr>
        <sz val="10"/>
        <rFont val="宋体"/>
        <family val="3"/>
        <charset val="134"/>
      </rPr>
      <t>×</t>
    </r>
    <r>
      <rPr>
        <sz val="10"/>
        <rFont val="宋体"/>
        <family val="3"/>
        <charset val="134"/>
      </rPr>
      <t>89</t>
    </r>
    <phoneticPr fontId="9" type="noConversion"/>
  </si>
  <si>
    <t>杨睿、丁光柱、刘献虎、郑秀珍、王俊恩、赫占军、苗体方、张玉洲、曹静、林海莉、付先亮、孟苏刚</t>
    <phoneticPr fontId="9" type="noConversion"/>
  </si>
  <si>
    <t>董彦</t>
    <phoneticPr fontId="9" type="noConversion"/>
  </si>
  <si>
    <t>化材学院</t>
    <phoneticPr fontId="9" type="noConversion"/>
  </si>
  <si>
    <t>2015级应用化学1班</t>
    <phoneticPr fontId="9" type="noConversion"/>
  </si>
  <si>
    <t>54人</t>
    <phoneticPr fontId="9" type="noConversion"/>
  </si>
  <si>
    <t>44×54</t>
    <phoneticPr fontId="9" type="noConversion"/>
  </si>
  <si>
    <t>杨睿、丁光柱、刘献虎、郑秀珍、王俊恩、赫占军、苗体方、张玉洲、曹静、林海莉、付先亮、孟苏刚</t>
  </si>
  <si>
    <t>董彦</t>
  </si>
  <si>
    <t>2015级应用化学2班</t>
    <phoneticPr fontId="9" type="noConversion"/>
  </si>
  <si>
    <t>53人</t>
    <phoneticPr fontId="9" type="noConversion"/>
  </si>
  <si>
    <t>44×53</t>
    <phoneticPr fontId="9" type="noConversion"/>
  </si>
  <si>
    <t>2015级材料化学</t>
    <phoneticPr fontId="9" type="noConversion"/>
  </si>
  <si>
    <t>123人</t>
    <phoneticPr fontId="9" type="noConversion"/>
  </si>
  <si>
    <t>独立设课</t>
  </si>
  <si>
    <t>44×123</t>
    <phoneticPr fontId="9" type="noConversion"/>
  </si>
  <si>
    <t>2015级化学工程与工艺1班</t>
    <phoneticPr fontId="9" type="noConversion"/>
  </si>
  <si>
    <t>50人</t>
    <phoneticPr fontId="9" type="noConversion"/>
  </si>
  <si>
    <t>34×50</t>
    <phoneticPr fontId="9" type="noConversion"/>
  </si>
  <si>
    <t>2015级化学工程与工艺2班</t>
    <phoneticPr fontId="9" type="noConversion"/>
  </si>
  <si>
    <t>56人</t>
    <phoneticPr fontId="9" type="noConversion"/>
  </si>
  <si>
    <t>34×56</t>
    <phoneticPr fontId="9" type="noConversion"/>
  </si>
  <si>
    <t>应用化学专业实验</t>
    <phoneticPr fontId="9" type="noConversion"/>
  </si>
  <si>
    <t>53×24</t>
    <phoneticPr fontId="9" type="noConversion"/>
  </si>
  <si>
    <t>王广健、郭敏娜、王永秋、李妮娅、杨进、程云环、樊佑</t>
    <phoneticPr fontId="9" type="noConversion"/>
  </si>
  <si>
    <t>材料化学专业实验</t>
    <phoneticPr fontId="9" type="noConversion"/>
  </si>
  <si>
    <t>123×24</t>
    <phoneticPr fontId="9" type="noConversion"/>
  </si>
  <si>
    <t>丁光柱（副教授）、孟苏刚（副教授）、樊佑（讲师）、郭敏娜（讲师）</t>
    <phoneticPr fontId="9" type="noConversion"/>
  </si>
  <si>
    <t>2016级化学（师范）1班</t>
    <phoneticPr fontId="9" type="noConversion"/>
  </si>
  <si>
    <t>109人</t>
    <phoneticPr fontId="9" type="noConversion"/>
  </si>
  <si>
    <t>有机化学实验（下）</t>
    <phoneticPr fontId="9" type="noConversion"/>
  </si>
  <si>
    <r>
      <t>6</t>
    </r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×</t>
    </r>
    <r>
      <rPr>
        <sz val="9"/>
        <rFont val="宋体"/>
        <family val="3"/>
        <charset val="134"/>
      </rPr>
      <t>109</t>
    </r>
    <phoneticPr fontId="9" type="noConversion"/>
  </si>
  <si>
    <t>王永秋，丁素芳，迟兴宝，魏振中，苗涛，王敏，李品华，孟令国，杨进，李洪基，张金凤，韩满意，樊佑</t>
    <phoneticPr fontId="9" type="noConversion"/>
  </si>
  <si>
    <t>樊佑讲师</t>
    <phoneticPr fontId="9" type="noConversion"/>
  </si>
  <si>
    <t>2016级化学（师范）2班</t>
    <phoneticPr fontId="9" type="noConversion"/>
  </si>
  <si>
    <t>107人</t>
    <phoneticPr fontId="9" type="noConversion"/>
  </si>
  <si>
    <t>60×107</t>
    <phoneticPr fontId="9" type="noConversion"/>
  </si>
  <si>
    <t>2016级应用化学</t>
    <phoneticPr fontId="9" type="noConversion"/>
  </si>
  <si>
    <t>106人</t>
    <phoneticPr fontId="9" type="noConversion"/>
  </si>
  <si>
    <t>60×105</t>
    <phoneticPr fontId="9" type="noConversion"/>
  </si>
  <si>
    <t>2016级材料化学</t>
    <phoneticPr fontId="9" type="noConversion"/>
  </si>
  <si>
    <t>41人</t>
    <phoneticPr fontId="9" type="noConversion"/>
  </si>
  <si>
    <t>60×41</t>
    <phoneticPr fontId="9" type="noConversion"/>
  </si>
  <si>
    <t>仪器分析实验</t>
    <phoneticPr fontId="9" type="noConversion"/>
  </si>
  <si>
    <t>109×52</t>
    <phoneticPr fontId="9" type="noConversion"/>
  </si>
  <si>
    <t>孙登明教授；程云环、丁言斌、 刘东、刘明珠、邵从英、王岩玲、张国平副教授；陈高礼、李妮娅、朱丽丽、郭敏娜讲师</t>
  </si>
  <si>
    <t>化材学院</t>
  </si>
  <si>
    <t>107×52</t>
    <phoneticPr fontId="9" type="noConversion"/>
  </si>
  <si>
    <t>105×52</t>
    <phoneticPr fontId="9" type="noConversion"/>
  </si>
  <si>
    <t>40×52</t>
    <phoneticPr fontId="9" type="noConversion"/>
  </si>
  <si>
    <t>2016级化学工程与工艺</t>
    <phoneticPr fontId="9" type="noConversion"/>
  </si>
  <si>
    <t>52人</t>
    <phoneticPr fontId="9" type="noConversion"/>
  </si>
  <si>
    <t>化工原理实验</t>
    <phoneticPr fontId="9" type="noConversion"/>
  </si>
  <si>
    <r>
      <t>51</t>
    </r>
    <r>
      <rPr>
        <sz val="10"/>
        <rFont val="宋体"/>
        <family val="3"/>
        <charset val="134"/>
      </rPr>
      <t>×32</t>
    </r>
    <phoneticPr fontId="9" type="noConversion"/>
  </si>
  <si>
    <t xml:space="preserve">李敏讲师，徐蕴讲师，刘理华副教授，刘书群讲师，王卷刚副教授，王慧讲师，陈惜明副教授，彭本军讲师
</t>
    <phoneticPr fontId="9" type="noConversion"/>
  </si>
  <si>
    <t>2017级化学（师范）</t>
    <phoneticPr fontId="9" type="noConversion"/>
  </si>
  <si>
    <t>120人</t>
    <phoneticPr fontId="9" type="noConversion"/>
  </si>
  <si>
    <t>无机化学实验A2</t>
    <phoneticPr fontId="9" type="noConversion"/>
  </si>
  <si>
    <r>
      <t>1</t>
    </r>
    <r>
      <rPr>
        <sz val="9"/>
        <rFont val="宋体"/>
        <family val="3"/>
        <charset val="134"/>
      </rPr>
      <t>20</t>
    </r>
    <r>
      <rPr>
        <sz val="9"/>
        <rFont val="宋体"/>
        <family val="3"/>
        <charset val="134"/>
      </rPr>
      <t>×50</t>
    </r>
    <phoneticPr fontId="9" type="noConversion"/>
  </si>
  <si>
    <t>周永红 王运健  李龙凤  陈建  张秀梅 汪燕鸣</t>
    <phoneticPr fontId="9" type="noConversion"/>
  </si>
  <si>
    <t>郭亚杰</t>
    <phoneticPr fontId="9" type="noConversion"/>
  </si>
  <si>
    <t>2017级应用化学1班</t>
    <phoneticPr fontId="9" type="noConversion"/>
  </si>
  <si>
    <t>80人</t>
    <phoneticPr fontId="9" type="noConversion"/>
  </si>
  <si>
    <r>
      <t>8</t>
    </r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×50</t>
    </r>
    <phoneticPr fontId="9" type="noConversion"/>
  </si>
  <si>
    <r>
      <t>张振新  李龙凤  汪燕鸣 陈铁旦</t>
    </r>
    <r>
      <rPr>
        <sz val="9"/>
        <rFont val="宋体"/>
        <family val="3"/>
        <charset val="134"/>
      </rPr>
      <t xml:space="preserve"> 杨培培</t>
    </r>
    <phoneticPr fontId="9" type="noConversion"/>
  </si>
  <si>
    <t>郭亚杰</t>
  </si>
  <si>
    <t>2017级应用化学2班</t>
    <phoneticPr fontId="9" type="noConversion"/>
  </si>
  <si>
    <r>
      <t>8</t>
    </r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×50</t>
    </r>
    <phoneticPr fontId="9" type="noConversion"/>
  </si>
  <si>
    <r>
      <t>张振新  李龙凤 陈铁旦 周永红</t>
    </r>
    <r>
      <rPr>
        <sz val="9"/>
        <rFont val="宋体"/>
        <family val="3"/>
        <charset val="134"/>
      </rPr>
      <t xml:space="preserve"> 杨培培</t>
    </r>
    <phoneticPr fontId="9" type="noConversion"/>
  </si>
  <si>
    <t>2017级材料化学1班</t>
    <phoneticPr fontId="9" type="noConversion"/>
  </si>
  <si>
    <t>90人</t>
    <phoneticPr fontId="9" type="noConversion"/>
  </si>
  <si>
    <t>分析化学实验</t>
    <phoneticPr fontId="9" type="noConversion"/>
  </si>
  <si>
    <t>82×52</t>
    <phoneticPr fontId="9" type="noConversion"/>
  </si>
  <si>
    <t>邵从英、王飞、张国平、高慧</t>
    <phoneticPr fontId="9" type="noConversion"/>
  </si>
  <si>
    <t>陈佳佳</t>
    <phoneticPr fontId="9" type="noConversion"/>
  </si>
  <si>
    <t>2017级化学工程与工艺班</t>
    <phoneticPr fontId="9" type="noConversion"/>
  </si>
  <si>
    <t>115人</t>
    <phoneticPr fontId="9" type="noConversion"/>
  </si>
  <si>
    <t>102×52</t>
    <phoneticPr fontId="9" type="noConversion"/>
  </si>
  <si>
    <t>刘东(教授)；王飞（副教授）；邵从英(副教授)；张国平（副教授）；高慧(讲师)；陈高礼(讲师)；朱丽丽（讲师）</t>
    <phoneticPr fontId="9" type="noConversion"/>
  </si>
  <si>
    <t xml:space="preserve">计量经济学（16国贸）
</t>
  </si>
  <si>
    <t>计量经济学实验</t>
  </si>
  <si>
    <t>祝伟展  助教</t>
  </si>
  <si>
    <t>段炼</t>
  </si>
  <si>
    <t>经济学院</t>
  </si>
  <si>
    <t>统计学(16经济)</t>
  </si>
  <si>
    <t>统计学实验</t>
  </si>
  <si>
    <t>滕 宇  讲师</t>
  </si>
  <si>
    <t>统计学(16市场)</t>
  </si>
  <si>
    <t>电子商务(16市场)</t>
  </si>
  <si>
    <t>电子商务实验</t>
  </si>
  <si>
    <t>谢湘泉  讲师</t>
  </si>
  <si>
    <t xml:space="preserve"> 会计信息系统（17财管）
</t>
  </si>
  <si>
    <t>会计信息系统</t>
  </si>
  <si>
    <t>陈宏丰  助教</t>
  </si>
  <si>
    <t>商文华</t>
  </si>
  <si>
    <t xml:space="preserve"> 会计信息系统（17会计）
</t>
  </si>
  <si>
    <t>50+49</t>
  </si>
  <si>
    <t>营销风险管理(15市场)</t>
  </si>
  <si>
    <t>营销风险管理</t>
  </si>
  <si>
    <t>江琳</t>
  </si>
  <si>
    <t>15旅管</t>
  </si>
  <si>
    <t>旅游规划与开发</t>
  </si>
  <si>
    <t>33/34</t>
  </si>
  <si>
    <t>任唤麟副教授</t>
  </si>
  <si>
    <t>历史与社会学院</t>
  </si>
  <si>
    <t>17酒管</t>
  </si>
  <si>
    <t>茶文化与茶艺</t>
  </si>
  <si>
    <t>26/27</t>
  </si>
  <si>
    <t>董杰副教授</t>
  </si>
  <si>
    <t>16旅教</t>
  </si>
  <si>
    <t>餐饮管理实务</t>
  </si>
  <si>
    <t>15/16</t>
  </si>
  <si>
    <t>17社工</t>
  </si>
  <si>
    <t>个案社会工作</t>
  </si>
  <si>
    <t>19/20</t>
  </si>
  <si>
    <t>李辉讲师</t>
  </si>
  <si>
    <t>小组社会工作</t>
  </si>
  <si>
    <t>16酒管</t>
  </si>
  <si>
    <t>前厅实务</t>
  </si>
  <si>
    <t>张兰讲师</t>
  </si>
  <si>
    <t>餐饮服务英语</t>
  </si>
  <si>
    <t>张莹讲师</t>
  </si>
  <si>
    <t>饭店情景英语</t>
  </si>
  <si>
    <t>14/15</t>
  </si>
  <si>
    <t>17旅管</t>
  </si>
  <si>
    <t>导游业务</t>
  </si>
  <si>
    <t>16旅管</t>
  </si>
  <si>
    <t>前厅与客房管理</t>
  </si>
  <si>
    <t>18/19</t>
  </si>
  <si>
    <t>蒋作明讲师</t>
  </si>
  <si>
    <t>客房管理与实务</t>
  </si>
  <si>
    <t>赵金金助教</t>
  </si>
  <si>
    <t>管理信息系统</t>
  </si>
  <si>
    <t>李晶晶助教</t>
  </si>
  <si>
    <t>旅行社管理实务</t>
  </si>
  <si>
    <t>刘博助教</t>
  </si>
  <si>
    <r>
      <t>2016</t>
    </r>
    <r>
      <rPr>
        <sz val="10"/>
        <rFont val="宋体"/>
        <family val="3"/>
        <charset val="134"/>
      </rPr>
      <t>级生物工程</t>
    </r>
  </si>
  <si>
    <r>
      <rPr>
        <sz val="10"/>
        <rFont val="宋体"/>
        <family val="3"/>
        <charset val="134"/>
      </rPr>
      <t>细胞生物学实验</t>
    </r>
  </si>
  <si>
    <r>
      <rPr>
        <sz val="10"/>
        <rFont val="宋体"/>
        <family val="3"/>
        <charset val="134"/>
      </rPr>
      <t>独立设课</t>
    </r>
  </si>
  <si>
    <t>17/17/18/18/20/20/20/20</t>
  </si>
  <si>
    <r>
      <rPr>
        <sz val="10"/>
        <rFont val="宋体"/>
        <family val="3"/>
        <charset val="134"/>
      </rPr>
      <t>考查</t>
    </r>
  </si>
  <si>
    <r>
      <rPr>
        <sz val="10"/>
        <rFont val="宋体"/>
        <family val="3"/>
        <charset val="134"/>
      </rPr>
      <t>杜雪玲副教授、彭树英副教授、李艳副教授</t>
    </r>
  </si>
  <si>
    <r>
      <rPr>
        <sz val="10"/>
        <rFont val="宋体"/>
        <family val="3"/>
        <charset val="134"/>
      </rPr>
      <t>张爱民高级实验师</t>
    </r>
  </si>
  <si>
    <r>
      <rPr>
        <sz val="10"/>
        <rFont val="宋体"/>
        <family val="3"/>
        <charset val="134"/>
      </rPr>
      <t>生命科学学院</t>
    </r>
  </si>
  <si>
    <r>
      <rPr>
        <sz val="10"/>
        <rFont val="宋体"/>
        <family val="3"/>
        <charset val="134"/>
      </rPr>
      <t>必修</t>
    </r>
  </si>
  <si>
    <t>杜雪玲副教授、彭树英副教授、李艳副教授</t>
  </si>
  <si>
    <r>
      <t>2016</t>
    </r>
    <r>
      <rPr>
        <sz val="10"/>
        <rFont val="宋体"/>
        <family val="3"/>
        <charset val="134"/>
      </rPr>
      <t>生物科学</t>
    </r>
  </si>
  <si>
    <r>
      <rPr>
        <sz val="10"/>
        <rFont val="宋体"/>
        <family val="3"/>
        <charset val="134"/>
      </rPr>
      <t>动物生理学实验</t>
    </r>
  </si>
  <si>
    <r>
      <rPr>
        <sz val="10"/>
        <rFont val="宋体"/>
        <family val="3"/>
        <charset val="134"/>
      </rPr>
      <t>彭树英</t>
    </r>
    <r>
      <rPr>
        <sz val="10"/>
        <rFont val="宋体"/>
        <family val="3"/>
        <charset val="134"/>
      </rPr>
      <t>副教授</t>
    </r>
  </si>
  <si>
    <r>
      <rPr>
        <sz val="10"/>
        <rFont val="宋体"/>
        <family val="3"/>
        <charset val="134"/>
      </rPr>
      <t>朱继荣</t>
    </r>
    <r>
      <rPr>
        <sz val="10"/>
        <rFont val="宋体"/>
        <family val="3"/>
        <charset val="134"/>
      </rPr>
      <t>实验师</t>
    </r>
  </si>
  <si>
    <r>
      <t>2015</t>
    </r>
    <r>
      <rPr>
        <sz val="10"/>
        <rFont val="宋体"/>
        <family val="3"/>
        <charset val="134"/>
      </rPr>
      <t>级园艺</t>
    </r>
  </si>
  <si>
    <r>
      <rPr>
        <sz val="10"/>
        <rFont val="宋体"/>
        <family val="3"/>
        <charset val="134"/>
      </rPr>
      <t>分子生物学实验</t>
    </r>
  </si>
  <si>
    <r>
      <rPr>
        <sz val="10"/>
        <rFont val="宋体"/>
        <family val="3"/>
        <charset val="134"/>
      </rPr>
      <t>巴青松讲</t>
    </r>
    <r>
      <rPr>
        <sz val="10"/>
        <rFont val="宋体"/>
        <family val="3"/>
        <charset val="134"/>
      </rPr>
      <t>师</t>
    </r>
  </si>
  <si>
    <t>朱继荣实验师</t>
  </si>
  <si>
    <r>
      <rPr>
        <sz val="10"/>
        <rFont val="宋体"/>
        <family val="3"/>
        <charset val="134"/>
      </rPr>
      <t>园艺植物育种学实验</t>
    </r>
  </si>
  <si>
    <r>
      <rPr>
        <sz val="10"/>
        <rFont val="宋体"/>
        <family val="3"/>
        <charset val="134"/>
      </rPr>
      <t>巴青松讲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师</t>
    </r>
  </si>
  <si>
    <t>赵凤兰实验师</t>
  </si>
  <si>
    <r>
      <t>2015</t>
    </r>
    <r>
      <rPr>
        <sz val="10"/>
        <rFont val="宋体"/>
        <family val="3"/>
        <charset val="134"/>
      </rPr>
      <t>生物科学</t>
    </r>
  </si>
  <si>
    <t>19-20</t>
  </si>
  <si>
    <r>
      <rPr>
        <sz val="10"/>
        <rFont val="宋体"/>
        <family val="3"/>
        <charset val="134"/>
      </rPr>
      <t>考察</t>
    </r>
  </si>
  <si>
    <t>陈楚讲师</t>
  </si>
  <si>
    <r>
      <rPr>
        <sz val="10"/>
        <rFont val="宋体"/>
        <family val="3"/>
        <charset val="134"/>
      </rPr>
      <t>园艺植物生物技术实验</t>
    </r>
  </si>
  <si>
    <r>
      <rPr>
        <sz val="10"/>
        <rFont val="宋体"/>
        <family val="3"/>
        <charset val="134"/>
      </rPr>
      <t>余如刚</t>
    </r>
    <r>
      <rPr>
        <sz val="10"/>
        <rFont val="宋体"/>
        <family val="3"/>
        <charset val="134"/>
      </rPr>
      <t>副教授</t>
    </r>
  </si>
  <si>
    <r>
      <rPr>
        <sz val="10"/>
        <rFont val="宋体"/>
        <family val="3"/>
        <charset val="134"/>
      </rPr>
      <t>朱继荣</t>
    </r>
    <r>
      <rPr>
        <sz val="10"/>
        <rFont val="宋体"/>
        <family val="3"/>
        <charset val="134"/>
      </rPr>
      <t>讲师</t>
    </r>
  </si>
  <si>
    <r>
      <t>2016</t>
    </r>
    <r>
      <rPr>
        <sz val="10"/>
        <rFont val="宋体"/>
        <family val="3"/>
        <charset val="134"/>
      </rPr>
      <t>级生物科学</t>
    </r>
  </si>
  <si>
    <r>
      <rPr>
        <sz val="10"/>
        <rFont val="宋体"/>
        <family val="3"/>
        <charset val="134"/>
      </rPr>
      <t>植物学实验</t>
    </r>
  </si>
  <si>
    <t>19/19/19/18/17/17/19</t>
  </si>
  <si>
    <t>谢艳萍讲师、张兴旺副教授</t>
  </si>
  <si>
    <r>
      <rPr>
        <sz val="10"/>
        <rFont val="宋体"/>
        <family val="3"/>
        <charset val="134"/>
      </rPr>
      <t>刘彩凤讲师</t>
    </r>
  </si>
  <si>
    <r>
      <t>2016</t>
    </r>
    <r>
      <rPr>
        <sz val="10"/>
        <rFont val="宋体"/>
        <family val="3"/>
        <charset val="134"/>
      </rPr>
      <t>级园艺</t>
    </r>
  </si>
  <si>
    <r>
      <rPr>
        <sz val="10"/>
        <rFont val="宋体"/>
        <family val="3"/>
        <charset val="134"/>
      </rPr>
      <t>园艺植物栽培学实验</t>
    </r>
  </si>
  <si>
    <t>张慧君副教授</t>
  </si>
  <si>
    <r>
      <rPr>
        <sz val="10"/>
        <rFont val="宋体"/>
        <family val="3"/>
        <charset val="134"/>
      </rPr>
      <t>园艺植物平病理学实验</t>
    </r>
    <r>
      <rPr>
        <sz val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</si>
  <si>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动物学实验</t>
    </r>
  </si>
  <si>
    <r>
      <rPr>
        <sz val="10"/>
        <rFont val="宋体"/>
        <family val="3"/>
        <charset val="134"/>
      </rPr>
      <t>考试</t>
    </r>
  </si>
  <si>
    <r>
      <rPr>
        <sz val="10"/>
        <rFont val="宋体"/>
        <family val="3"/>
        <charset val="134"/>
      </rPr>
      <t>耿雪侠副教授、金显文副教授</t>
    </r>
  </si>
  <si>
    <r>
      <rPr>
        <sz val="10"/>
        <rFont val="宋体"/>
        <family val="3"/>
        <charset val="134"/>
      </rPr>
      <t>赵丰兰实验师</t>
    </r>
  </si>
  <si>
    <r>
      <t>2016</t>
    </r>
    <r>
      <rPr>
        <sz val="10"/>
        <rFont val="宋体"/>
        <family val="3"/>
        <charset val="134"/>
      </rPr>
      <t>级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园艺</t>
    </r>
  </si>
  <si>
    <r>
      <rPr>
        <sz val="10"/>
        <rFont val="宋体"/>
        <family val="3"/>
        <charset val="134"/>
      </rPr>
      <t>园艺植物昆虫学</t>
    </r>
  </si>
  <si>
    <r>
      <rPr>
        <sz val="10"/>
        <rFont val="宋体"/>
        <family val="3"/>
        <charset val="134"/>
      </rPr>
      <t>张旭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副教授</t>
    </r>
  </si>
  <si>
    <r>
      <rPr>
        <sz val="10"/>
        <rFont val="宋体"/>
        <family val="3"/>
        <charset val="134"/>
      </rPr>
      <t>赵丰兰</t>
    </r>
  </si>
  <si>
    <r>
      <t>1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环境生态工程</t>
    </r>
  </si>
  <si>
    <t>水污染控制工程</t>
  </si>
  <si>
    <t>独立</t>
  </si>
  <si>
    <r>
      <t>2</t>
    </r>
    <r>
      <rPr>
        <sz val="10"/>
        <rFont val="宋体"/>
        <family val="3"/>
        <charset val="134"/>
      </rPr>
      <t>1/22</t>
    </r>
  </si>
  <si>
    <t>王馨 副教授</t>
  </si>
  <si>
    <t>王莉 助理实验师</t>
  </si>
  <si>
    <t>生命科学学院</t>
  </si>
  <si>
    <t>15环境生态工程</t>
  </si>
  <si>
    <t>必修课程</t>
  </si>
  <si>
    <t>生态监测与评价实验</t>
  </si>
  <si>
    <t>考察</t>
  </si>
  <si>
    <t>孙涛 副教授</t>
  </si>
  <si>
    <t>王 莉</t>
  </si>
  <si>
    <r>
      <t>2</t>
    </r>
    <r>
      <rPr>
        <sz val="10"/>
        <rFont val="宋体"/>
        <family val="3"/>
        <charset val="134"/>
      </rPr>
      <t>016环境科学</t>
    </r>
  </si>
  <si>
    <t>环境微生物学实验</t>
  </si>
  <si>
    <t>17-19</t>
  </si>
  <si>
    <t>周秀杰副教授</t>
  </si>
  <si>
    <t>常彦平实验员</t>
  </si>
  <si>
    <t>2016级环境科学</t>
  </si>
  <si>
    <t>环境监测学实验</t>
  </si>
  <si>
    <t>17~18</t>
  </si>
  <si>
    <t>刘飞教授、祝鹏飞讲师</t>
  </si>
  <si>
    <t>王莉</t>
  </si>
  <si>
    <r>
      <t>201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环境</t>
    </r>
    <r>
      <rPr>
        <sz val="10"/>
        <rFont val="宋体"/>
        <family val="3"/>
        <charset val="134"/>
      </rPr>
      <t>科学</t>
    </r>
  </si>
  <si>
    <t>仪器分析实验</t>
  </si>
  <si>
    <t>刘春香（讲师）</t>
  </si>
  <si>
    <t>2016级环境生态工程</t>
  </si>
  <si>
    <t>张标 讲师</t>
  </si>
  <si>
    <t>常彦平</t>
  </si>
  <si>
    <t>16生物工程</t>
  </si>
  <si>
    <t>生物化学实验</t>
  </si>
  <si>
    <t>18-20</t>
  </si>
  <si>
    <t>盛玮教授，朱艳芳副教授</t>
  </si>
  <si>
    <t>朱秀云</t>
  </si>
  <si>
    <t>16生物科学</t>
  </si>
  <si>
    <t>查岭生副教授，薛涛讲师</t>
  </si>
  <si>
    <t>16园艺</t>
  </si>
  <si>
    <t>基础生物化学实验</t>
  </si>
  <si>
    <t>20-21</t>
  </si>
  <si>
    <t>盛玮教授，查岭生副教授</t>
  </si>
  <si>
    <t>16环境生态工程</t>
  </si>
  <si>
    <t>18-19</t>
  </si>
  <si>
    <t>盛玮教授，薛涛讲师</t>
  </si>
  <si>
    <t>15生物工程</t>
  </si>
  <si>
    <t>生物分离工程实验</t>
  </si>
  <si>
    <t>曾化伟 副高</t>
  </si>
  <si>
    <t>曾化伟 副高、乔洁 助教</t>
  </si>
  <si>
    <t>2016生物工程</t>
  </si>
  <si>
    <t>遗传学实验</t>
  </si>
  <si>
    <t>17-20</t>
  </si>
  <si>
    <t>张云芳讲师，徐萍莉讲师</t>
  </si>
  <si>
    <t>赵丰兰，实验师</t>
  </si>
  <si>
    <t>15级生物工程</t>
  </si>
  <si>
    <t>基因工程实验</t>
  </si>
  <si>
    <t>刘晓丽讲师，
张亚楠副教授,熊明华副教授</t>
  </si>
  <si>
    <t>朱继荣</t>
  </si>
  <si>
    <t>15生科</t>
  </si>
  <si>
    <t>微生物学实验</t>
  </si>
  <si>
    <t>张辉副教授/刘远副教授</t>
  </si>
  <si>
    <t>刘彩凤实验员</t>
  </si>
  <si>
    <r>
      <t>2</t>
    </r>
    <r>
      <rPr>
        <sz val="10"/>
        <rFont val="宋体"/>
        <family val="3"/>
        <charset val="134"/>
      </rPr>
      <t>015级生物工程</t>
    </r>
  </si>
  <si>
    <t>微生物工程实验</t>
  </si>
  <si>
    <t>高翔工程师、曾昕讲师</t>
  </si>
  <si>
    <t>张爱民 高级实验师</t>
  </si>
  <si>
    <t>2016体育教育</t>
    <phoneticPr fontId="9" type="noConversion"/>
  </si>
  <si>
    <t>体育保健学实验</t>
    <phoneticPr fontId="9" type="noConversion"/>
  </si>
  <si>
    <t>独立</t>
    <phoneticPr fontId="9" type="noConversion"/>
  </si>
  <si>
    <t>章笑来副教授</t>
    <phoneticPr fontId="9" type="noConversion"/>
  </si>
  <si>
    <t>张云高级实验师</t>
    <phoneticPr fontId="9" type="noConversion"/>
  </si>
  <si>
    <t>体育学院</t>
    <phoneticPr fontId="9" type="noConversion"/>
  </si>
  <si>
    <r>
      <t>2</t>
    </r>
    <r>
      <rPr>
        <sz val="10"/>
        <rFont val="宋体"/>
        <family val="3"/>
        <charset val="134"/>
      </rPr>
      <t>017体育学类</t>
    </r>
    <phoneticPr fontId="9" type="noConversion"/>
  </si>
  <si>
    <t>运动生理学实验</t>
    <phoneticPr fontId="9" type="noConversion"/>
  </si>
  <si>
    <t>薛鹏副教授</t>
    <phoneticPr fontId="9" type="noConversion"/>
  </si>
  <si>
    <r>
      <t>2</t>
    </r>
    <r>
      <rPr>
        <sz val="10"/>
        <rFont val="宋体"/>
        <family val="3"/>
        <charset val="134"/>
      </rPr>
      <t>017体育表濱</t>
    </r>
    <phoneticPr fontId="9" type="noConversion"/>
  </si>
  <si>
    <t>运动解剖学实验</t>
    <phoneticPr fontId="9" type="noConversion"/>
  </si>
  <si>
    <t>黄山副教授</t>
    <phoneticPr fontId="9" type="noConversion"/>
  </si>
  <si>
    <r>
      <t>2</t>
    </r>
    <r>
      <rPr>
        <sz val="10"/>
        <rFont val="宋体"/>
        <family val="3"/>
        <charset val="134"/>
      </rPr>
      <t>015社体</t>
    </r>
    <phoneticPr fontId="9" type="noConversion"/>
  </si>
  <si>
    <t>保健按摩（实践操作）</t>
    <phoneticPr fontId="9" type="noConversion"/>
  </si>
  <si>
    <t>2016体育表演</t>
    <phoneticPr fontId="9" type="noConversion"/>
  </si>
  <si>
    <t>2017 师范</t>
  </si>
  <si>
    <t>普通物理实验（基础）</t>
  </si>
  <si>
    <t xml:space="preserve">朱孟正 副教授/张丽琴 副教授/张永兴 副教授/胡菁 讲师/李鹏飞 实验师/张敏 讲师/于力刚 实验师/孙家法 讲师/路洪艳 教授/李强 副教授 
</t>
  </si>
  <si>
    <t>魏华 实验师</t>
  </si>
  <si>
    <t>物电学院</t>
  </si>
  <si>
    <t>2016 光电</t>
  </si>
  <si>
    <t>光学基础实验</t>
  </si>
  <si>
    <t>公丕峰 副教授/王玮 副教授/李宏 副教授/陈英明 副教授/雒静 讲师/何君琦 讲师</t>
  </si>
  <si>
    <t>刘保通 实验师</t>
  </si>
  <si>
    <t>2016 师范</t>
  </si>
  <si>
    <t>普通物理实验（光学）</t>
  </si>
  <si>
    <t>公丕峰 副教授/王玮 副教授/李宏 副教授/陈英明 副教授/雒静 讲师</t>
  </si>
  <si>
    <t>2017 材料1</t>
  </si>
  <si>
    <t>大学物理实验A1</t>
  </si>
  <si>
    <t xml:space="preserve">张峰 讲师/张丽琴 副教授/赵春然 副教授/张敏 讲师/于力刚 实验师/吕凯 讲师  </t>
  </si>
  <si>
    <t>2017 材料2</t>
  </si>
  <si>
    <t xml:space="preserve">张峰 讲师/张丽琴 副教授/赵春然 副教授/张敏 讲师/于力刚 实验师/吕凯 讲师   </t>
  </si>
  <si>
    <t>2017 光电</t>
  </si>
  <si>
    <t>2017 电子1</t>
  </si>
  <si>
    <t>朱孟正 副教授/刘建军 副教授/张永兴 副教授/张敏 讲师/孔祥凯 副教授/吕凯 讲师</t>
  </si>
  <si>
    <t>2017 电子2</t>
  </si>
  <si>
    <t>2017 电子3</t>
  </si>
  <si>
    <t>朱梦正 副教授/刘建军 副教授/张永兴 副教授/张敏 讲师 /孔祥凯 副教授/吕凯 讲师</t>
  </si>
  <si>
    <t>2017 计算机1</t>
  </si>
  <si>
    <t>吕凯 讲师/张丽琴 副教授/张永兴 副教授/张敏 讲师/胡菁 讲师/孙家法 讲师</t>
  </si>
  <si>
    <t>计科学院</t>
  </si>
  <si>
    <t>2017 计算机2</t>
  </si>
  <si>
    <t>2017 计算机3</t>
  </si>
  <si>
    <t>2017 信安</t>
  </si>
  <si>
    <t>2017生工</t>
  </si>
  <si>
    <t>大学物理实验</t>
  </si>
  <si>
    <t>刘强春 教授/魏华 实验师/李娟 实验师/胡菁 讲师/于力刚  实验师 /李强 副教授</t>
  </si>
  <si>
    <t xml:space="preserve"> 信息学院</t>
  </si>
  <si>
    <t xml:space="preserve"> 2017应数</t>
  </si>
  <si>
    <t>信息学院</t>
  </si>
  <si>
    <t>2017应化</t>
  </si>
  <si>
    <t>2017化工</t>
  </si>
  <si>
    <t>2016材物</t>
  </si>
  <si>
    <t>材料科学基础实验</t>
  </si>
  <si>
    <t xml:space="preserve">刘强春 教授/胡菁 讲师 /李强 副教授/刘义 讲师/李明 副教授/李海斌 讲师/刘树龙  讲师/汤中亮 讲师/刘亲壮 副教授/ 耿磊 副教授/朱光平  教授/刘忠良 副教授/李兵 副教授/张敏 讲师/张晓波 副教授                                </t>
  </si>
  <si>
    <t>黄飞 实验师</t>
  </si>
  <si>
    <t>2016材工</t>
  </si>
  <si>
    <t xml:space="preserve">刘强春 教授/胡菁 讲师 /李强 副教授/刘义 讲师/李明 副教授/李海斌 讲师/刘树龙  讲师/汤中亮 讲师/刘亲壮 副教授/ 耿磊 副教授/朱光平  教授/刘忠良副教授/李兵 副教授/张敏 讲师/张晓波 副教授                                </t>
  </si>
  <si>
    <t>2017生工1</t>
  </si>
  <si>
    <t>大学物理实验8</t>
  </si>
  <si>
    <t>魏华 实验师/李娟 实验师/黄飞  实验师/周钊 讲师/吕凯 讲师/ 崔超鹏 讲师</t>
  </si>
  <si>
    <t>生科学院</t>
  </si>
  <si>
    <t>2017生工2</t>
  </si>
  <si>
    <t>魏华 实验师/李娟 助教/黄飞  实验师/周钊 讲师/吕凯 讲师/崔超鹏 讲师</t>
  </si>
  <si>
    <t>2015光电</t>
  </si>
  <si>
    <t>光电综合实验</t>
  </si>
  <si>
    <t>牟福生 讲师/周钊 讲师/路彦峰 讲师</t>
  </si>
  <si>
    <t>2015物师</t>
  </si>
  <si>
    <t xml:space="preserve"> 近代物理实验《二》</t>
  </si>
  <si>
    <t xml:space="preserve">刘强春 教授/李兵 副教授/ 孔祥凯 副教授/何君琦 讲师/吕凯 讲师/李宏 副教授                         </t>
  </si>
  <si>
    <t>2015 物师</t>
  </si>
  <si>
    <t>物理实验设计教学研究</t>
  </si>
  <si>
    <t>路洪艳 教授/路洪艳 教授/路洪艳 教授/路洪艳 教授/路洪艳 教授/路洪艳 教授/秦建兴 助教/秦建兴 助教/秦建兴 助教/秦建兴 助教/秦建兴 助教/秦建兴 助教</t>
  </si>
  <si>
    <t>2017 化工</t>
  </si>
  <si>
    <t>大学物理实验C</t>
  </si>
  <si>
    <t>孙家法 讲师/刘义 讲师/胡菁 讲师/周钊 讲师/刘建军 副教授/路彦峰 讲师</t>
  </si>
  <si>
    <t>2017 化学师范</t>
  </si>
  <si>
    <t>2017 材化</t>
  </si>
  <si>
    <t>朱孟正 副教授/陈英明 副教授/胡菁 讲师/耿磊 副教授/周钊 讲师/张敏 讲师</t>
  </si>
  <si>
    <t>2017 应化1</t>
  </si>
  <si>
    <t>2018 应化2</t>
  </si>
  <si>
    <t>2017 应数师范</t>
  </si>
  <si>
    <t>大学物理实验B</t>
  </si>
  <si>
    <t>刘强春 教授/赵春然 副教授/李娟 助教/路洪艳 教授/周钊 讲师/崔超鹏 讲师</t>
  </si>
  <si>
    <t>数科学院</t>
  </si>
  <si>
    <t>2017 电子信息工程</t>
  </si>
  <si>
    <t>李鹏飞 实验师/张晓波 副教授/李德川 讲师/牟福生 讲师/雒静 讲师</t>
  </si>
  <si>
    <t>2017 通信工程</t>
  </si>
  <si>
    <t>2015 材料工程</t>
  </si>
  <si>
    <t>材料科学与工程创新实验</t>
  </si>
  <si>
    <t>陈三 教授/张晓波 副教授/代凯 教授/超鹏 讲师/耿磊 副教授/胡菁 讲师/李兵 副教授/李明 副教授/刘强春 教授/刘亲壮 副教授/刘树龙 讲师/刘义 讲师/张永兴 副教授/朱光平 教授/汤中亮 讲师/张敏 讲师/李海斌 讲师</t>
  </si>
  <si>
    <t>2015 材料物理</t>
  </si>
  <si>
    <t>材料物理创新实验</t>
  </si>
  <si>
    <t>陈三 教授/张晓波 副教授/代凯 教授/崔超鹏 讲师/耿磊 副教授/胡菁 讲师/李兵 副教授/李明 副教授/刘强春 教授/刘亲壮 教授/刘树龙 讲师/张永兴 副教授/朱光平 教授/汤中亮 讲师/张敏 讲师/李海斌 讲师</t>
    <phoneticPr fontId="9" type="noConversion"/>
  </si>
  <si>
    <t>2015级数学与应用数学（师范）</t>
    <phoneticPr fontId="9" type="noConversion"/>
  </si>
  <si>
    <t>课件制作</t>
    <phoneticPr fontId="9" type="noConversion"/>
  </si>
  <si>
    <t>冷平 讲师</t>
    <phoneticPr fontId="9" type="noConversion"/>
  </si>
  <si>
    <t>刘兆丽 实验师</t>
    <phoneticPr fontId="9" type="noConversion"/>
  </si>
  <si>
    <t>数学科学学院</t>
    <phoneticPr fontId="9" type="noConversion"/>
  </si>
  <si>
    <t>2015级金融数学</t>
    <phoneticPr fontId="9" type="noConversion"/>
  </si>
  <si>
    <t>计量经济学</t>
  </si>
  <si>
    <t>王翀  讲师</t>
    <phoneticPr fontId="9" type="noConversion"/>
  </si>
  <si>
    <t>2015级统计学</t>
    <phoneticPr fontId="9" type="noConversion"/>
  </si>
  <si>
    <t>多元统计分析</t>
  </si>
  <si>
    <t>77+78</t>
    <phoneticPr fontId="9" type="noConversion"/>
  </si>
  <si>
    <t>魏岳嵩 教授</t>
    <phoneticPr fontId="9" type="noConversion"/>
  </si>
  <si>
    <t>时间序列分析</t>
  </si>
  <si>
    <t>实用回归分析</t>
  </si>
  <si>
    <t>王国华 讲师</t>
    <phoneticPr fontId="9" type="noConversion"/>
  </si>
  <si>
    <t>非参数统计</t>
  </si>
  <si>
    <t>杨慧 助教</t>
    <phoneticPr fontId="9" type="noConversion"/>
  </si>
  <si>
    <t>可靠性统计</t>
    <phoneticPr fontId="9" type="noConversion"/>
  </si>
  <si>
    <t>62+69</t>
    <phoneticPr fontId="9" type="noConversion"/>
  </si>
  <si>
    <t>2016级数学与应用数学（师范）</t>
    <phoneticPr fontId="9" type="noConversion"/>
  </si>
  <si>
    <t>数值分析</t>
  </si>
  <si>
    <t>82+75</t>
    <phoneticPr fontId="9" type="noConversion"/>
  </si>
  <si>
    <t>郑云英 副教授</t>
    <phoneticPr fontId="9" type="noConversion"/>
  </si>
  <si>
    <t>数学模型与实验</t>
  </si>
  <si>
    <t>吴庆丰 讲师</t>
    <phoneticPr fontId="9" type="noConversion"/>
  </si>
  <si>
    <t>2016级金融数学</t>
    <phoneticPr fontId="9" type="noConversion"/>
  </si>
  <si>
    <t>59+59</t>
    <phoneticPr fontId="9" type="noConversion"/>
  </si>
  <si>
    <t>周光辉 教授</t>
    <phoneticPr fontId="9" type="noConversion"/>
  </si>
  <si>
    <t>程序设计语言</t>
  </si>
  <si>
    <t>丁文文 讲师</t>
    <phoneticPr fontId="9" type="noConversion"/>
  </si>
  <si>
    <t>2016级统计学</t>
    <phoneticPr fontId="9" type="noConversion"/>
  </si>
  <si>
    <t>51+50</t>
    <phoneticPr fontId="9" type="noConversion"/>
  </si>
  <si>
    <t>学校代码</t>
    <phoneticPr fontId="3" type="noConversion"/>
  </si>
  <si>
    <t>实验编号</t>
    <phoneticPr fontId="3" type="noConversion"/>
  </si>
  <si>
    <t>单位代码</t>
    <phoneticPr fontId="3" type="noConversion"/>
  </si>
  <si>
    <t>单位名称</t>
    <phoneticPr fontId="3" type="noConversion"/>
  </si>
  <si>
    <t>物理与电子信息学院</t>
    <phoneticPr fontId="3" type="noConversion"/>
  </si>
  <si>
    <t>01</t>
    <phoneticPr fontId="3" type="noConversion"/>
  </si>
  <si>
    <t>基础物理实验中心</t>
    <phoneticPr fontId="3" type="noConversion"/>
  </si>
  <si>
    <t>0101</t>
    <phoneticPr fontId="3" type="noConversion"/>
  </si>
  <si>
    <t>电工电子实验中心</t>
    <phoneticPr fontId="3" type="noConversion"/>
  </si>
  <si>
    <t>0102</t>
    <phoneticPr fontId="3" type="noConversion"/>
  </si>
  <si>
    <t>化学与材料科学学院</t>
    <phoneticPr fontId="3" type="noConversion"/>
  </si>
  <si>
    <t>02</t>
    <phoneticPr fontId="3" type="noConversion"/>
  </si>
  <si>
    <t>基础化学实验中心</t>
    <phoneticPr fontId="3" type="noConversion"/>
  </si>
  <si>
    <t>0201</t>
    <phoneticPr fontId="3" type="noConversion"/>
  </si>
  <si>
    <t>生命科学学院</t>
    <phoneticPr fontId="3" type="noConversion"/>
  </si>
  <si>
    <t>03</t>
    <phoneticPr fontId="3" type="noConversion"/>
  </si>
  <si>
    <t>基础生物实验中心</t>
    <phoneticPr fontId="3" type="noConversion"/>
  </si>
  <si>
    <t>0301</t>
    <phoneticPr fontId="3" type="noConversion"/>
  </si>
  <si>
    <t>体育学院</t>
    <phoneticPr fontId="3" type="noConversion"/>
  </si>
  <si>
    <t>04</t>
    <phoneticPr fontId="3" type="noConversion"/>
  </si>
  <si>
    <t>运动人体科学实验室</t>
    <phoneticPr fontId="3" type="noConversion"/>
  </si>
  <si>
    <t>0401</t>
    <phoneticPr fontId="3" type="noConversion"/>
  </si>
  <si>
    <t>计算机科学与技术学院</t>
    <phoneticPr fontId="3" type="noConversion"/>
  </si>
  <si>
    <t>06</t>
    <phoneticPr fontId="3" type="noConversion"/>
  </si>
  <si>
    <t>计算机基础实验中心</t>
    <phoneticPr fontId="3" type="noConversion"/>
  </si>
  <si>
    <t>0601</t>
    <phoneticPr fontId="3" type="noConversion"/>
  </si>
  <si>
    <t>计算机专业实验中心</t>
    <phoneticPr fontId="3" type="noConversion"/>
  </si>
  <si>
    <t>0602</t>
    <phoneticPr fontId="3" type="noConversion"/>
  </si>
  <si>
    <t>实验室与设备管理处</t>
    <phoneticPr fontId="3" type="noConversion"/>
  </si>
  <si>
    <t>07</t>
    <phoneticPr fontId="3" type="noConversion"/>
  </si>
  <si>
    <t>文科实验中心</t>
    <phoneticPr fontId="3" type="noConversion"/>
  </si>
  <si>
    <t>0701</t>
    <phoneticPr fontId="3" type="noConversion"/>
  </si>
  <si>
    <t>分析测试中心</t>
    <phoneticPr fontId="3" type="noConversion"/>
  </si>
  <si>
    <t>0702</t>
    <phoneticPr fontId="3" type="noConversion"/>
  </si>
  <si>
    <t>经济学院、管理学院</t>
    <phoneticPr fontId="3" type="noConversion"/>
  </si>
  <si>
    <t>08</t>
    <phoneticPr fontId="3" type="noConversion"/>
  </si>
  <si>
    <t>经济与管理实验室</t>
    <phoneticPr fontId="3" type="noConversion"/>
  </si>
  <si>
    <t>0801</t>
    <phoneticPr fontId="3" type="noConversion"/>
  </si>
  <si>
    <t>数学科学学院</t>
    <phoneticPr fontId="3" type="noConversion"/>
  </si>
  <si>
    <t>09</t>
    <phoneticPr fontId="3" type="noConversion"/>
  </si>
  <si>
    <t>数据统计与分析实验室</t>
    <phoneticPr fontId="3" type="noConversion"/>
  </si>
  <si>
    <t>0901</t>
    <phoneticPr fontId="3" type="noConversion"/>
  </si>
  <si>
    <t>历史学院</t>
    <phoneticPr fontId="3" type="noConversion"/>
  </si>
  <si>
    <t>旅游管理实验室（筹）</t>
    <phoneticPr fontId="3" type="noConversion"/>
  </si>
  <si>
    <t>教育学院</t>
    <phoneticPr fontId="3" type="noConversion"/>
  </si>
  <si>
    <t>特殊教育综合实验室（筹）</t>
    <phoneticPr fontId="3" type="noConversion"/>
  </si>
  <si>
    <t>35</t>
  </si>
  <si>
    <t>30~70不等</t>
  </si>
  <si>
    <t>42/41</t>
  </si>
  <si>
    <t>35/36</t>
  </si>
  <si>
    <t>56/57</t>
  </si>
  <si>
    <t>38/38/37</t>
  </si>
  <si>
    <t>29/30</t>
  </si>
  <si>
    <t>35/34</t>
  </si>
  <si>
    <t>33/32</t>
  </si>
  <si>
    <t>40/37</t>
  </si>
  <si>
    <t>21/22</t>
  </si>
  <si>
    <t>77+78</t>
  </si>
  <si>
    <t>62+69</t>
  </si>
  <si>
    <t>82+75</t>
  </si>
  <si>
    <t>59+59</t>
  </si>
  <si>
    <t>51+50</t>
  </si>
  <si>
    <t>本科生</t>
    <phoneticPr fontId="3" type="noConversion"/>
  </si>
  <si>
    <t>考核方式</t>
    <phoneticPr fontId="3" type="noConversion"/>
  </si>
  <si>
    <t>董彦高级实验师</t>
    <phoneticPr fontId="9" type="noConversion"/>
  </si>
  <si>
    <t>特殊教育综合实验室</t>
    <phoneticPr fontId="3" type="noConversion"/>
  </si>
  <si>
    <t>刘兆丽</t>
    <phoneticPr fontId="7" type="noConversion"/>
  </si>
  <si>
    <t>女</t>
    <phoneticPr fontId="7" type="noConversion"/>
  </si>
  <si>
    <t>石林爽</t>
    <phoneticPr fontId="7" type="noConversion"/>
  </si>
  <si>
    <t>1983.06</t>
    <phoneticPr fontId="7" type="noConversion"/>
  </si>
  <si>
    <t>刘保通</t>
    <phoneticPr fontId="7" type="noConversion"/>
  </si>
  <si>
    <t>男</t>
    <phoneticPr fontId="7" type="noConversion"/>
  </si>
  <si>
    <t>1980.08</t>
    <phoneticPr fontId="7" type="noConversion"/>
  </si>
  <si>
    <t>秦建兴</t>
    <phoneticPr fontId="7" type="noConversion"/>
  </si>
  <si>
    <t>全学文</t>
    <phoneticPr fontId="7" type="noConversion"/>
  </si>
  <si>
    <t>黄飞</t>
    <phoneticPr fontId="7" type="noConversion"/>
  </si>
  <si>
    <t>李娟</t>
    <phoneticPr fontId="7" type="noConversion"/>
  </si>
  <si>
    <t>魏华</t>
    <phoneticPr fontId="7" type="noConversion"/>
  </si>
  <si>
    <t>1974.10</t>
    <phoneticPr fontId="7" type="noConversion"/>
  </si>
  <si>
    <t>董 彦</t>
    <phoneticPr fontId="7" type="noConversion"/>
  </si>
  <si>
    <t>彭 宏</t>
    <phoneticPr fontId="7" type="noConversion"/>
  </si>
  <si>
    <t>陈佳佳</t>
    <phoneticPr fontId="7" type="noConversion"/>
  </si>
  <si>
    <t>郭亚杰</t>
    <phoneticPr fontId="7" type="noConversion"/>
  </si>
  <si>
    <t>樊佑</t>
    <phoneticPr fontId="7" type="noConversion"/>
  </si>
  <si>
    <t>郭敏娜</t>
    <phoneticPr fontId="7" type="noConversion"/>
  </si>
  <si>
    <t>张云</t>
    <phoneticPr fontId="7" type="noConversion"/>
  </si>
  <si>
    <t>马翠娥</t>
    <phoneticPr fontId="7" type="noConversion"/>
  </si>
  <si>
    <t>朱健</t>
    <phoneticPr fontId="7" type="noConversion"/>
  </si>
  <si>
    <t>刘帅</t>
    <phoneticPr fontId="7" type="noConversion"/>
  </si>
  <si>
    <t>朱秀云</t>
    <phoneticPr fontId="7" type="noConversion"/>
  </si>
  <si>
    <t>常彦平</t>
    <phoneticPr fontId="7" type="noConversion"/>
  </si>
  <si>
    <t>王莉</t>
    <phoneticPr fontId="7" type="noConversion"/>
  </si>
  <si>
    <t>张爱民</t>
    <phoneticPr fontId="7" type="noConversion"/>
  </si>
  <si>
    <t>朱继荣</t>
    <phoneticPr fontId="7" type="noConversion"/>
  </si>
  <si>
    <t>刘彩凤</t>
    <phoneticPr fontId="7" type="noConversion"/>
  </si>
  <si>
    <t>赵丰兰</t>
    <phoneticPr fontId="7" type="noConversion"/>
  </si>
  <si>
    <t>张红燕</t>
    <phoneticPr fontId="7" type="noConversion"/>
  </si>
  <si>
    <t>朱玉菠</t>
    <phoneticPr fontId="7" type="noConversion"/>
  </si>
  <si>
    <t>李勇</t>
  </si>
  <si>
    <t>男</t>
  </si>
  <si>
    <t>陈巍</t>
  </si>
  <si>
    <t>1987.10</t>
  </si>
  <si>
    <t>何家红</t>
  </si>
  <si>
    <t>季莉红</t>
    <phoneticPr fontId="7" type="noConversion"/>
  </si>
  <si>
    <t>范祺</t>
    <phoneticPr fontId="7" type="noConversion"/>
  </si>
  <si>
    <t>1979-08</t>
    <phoneticPr fontId="7" type="noConversion"/>
  </si>
  <si>
    <t>王涵</t>
    <phoneticPr fontId="7" type="noConversion"/>
  </si>
  <si>
    <t>1987-03</t>
    <phoneticPr fontId="7" type="noConversion"/>
  </si>
  <si>
    <t>沈楠</t>
    <phoneticPr fontId="7" type="noConversion"/>
  </si>
  <si>
    <t>王爱武</t>
    <phoneticPr fontId="7" type="noConversion"/>
  </si>
  <si>
    <t>许海杰</t>
    <phoneticPr fontId="7" type="noConversion"/>
  </si>
  <si>
    <t>刘艳</t>
    <phoneticPr fontId="7" type="noConversion"/>
  </si>
  <si>
    <t>杨爱丽</t>
    <phoneticPr fontId="7" type="noConversion"/>
  </si>
  <si>
    <t>贾彦竹</t>
    <phoneticPr fontId="7" type="noConversion"/>
  </si>
  <si>
    <t>商文华</t>
    <phoneticPr fontId="7" type="noConversion"/>
  </si>
  <si>
    <t>吕振</t>
    <phoneticPr fontId="7" type="noConversion"/>
  </si>
  <si>
    <t>徐玉梅</t>
    <phoneticPr fontId="7" type="noConversion"/>
  </si>
  <si>
    <t>段炼</t>
    <phoneticPr fontId="7" type="noConversion"/>
  </si>
  <si>
    <t>付慧</t>
    <phoneticPr fontId="7" type="noConversion"/>
  </si>
  <si>
    <t>1963.09</t>
    <phoneticPr fontId="3" type="noConversion"/>
  </si>
  <si>
    <t>1979.07</t>
    <phoneticPr fontId="3" type="noConversion"/>
  </si>
  <si>
    <t>1981.10</t>
    <phoneticPr fontId="7" type="noConversion"/>
  </si>
  <si>
    <r>
      <t>1</t>
    </r>
    <r>
      <rPr>
        <sz val="11"/>
        <color theme="1"/>
        <rFont val="宋体"/>
        <family val="2"/>
        <charset val="134"/>
        <scheme val="minor"/>
      </rPr>
      <t>961.5</t>
    </r>
    <phoneticPr fontId="3" type="noConversion"/>
  </si>
  <si>
    <t>1967.12</t>
    <phoneticPr fontId="3" type="noConversion"/>
  </si>
  <si>
    <t>1958.11</t>
    <phoneticPr fontId="3" type="noConversion"/>
  </si>
  <si>
    <t>1966.01</t>
    <phoneticPr fontId="3" type="noConversion"/>
  </si>
  <si>
    <t>1980.08</t>
    <phoneticPr fontId="3" type="noConversion"/>
  </si>
  <si>
    <t>1982.01</t>
    <phoneticPr fontId="3" type="noConversion"/>
  </si>
  <si>
    <t>1958.08</t>
    <phoneticPr fontId="3" type="noConversion"/>
  </si>
  <si>
    <t>必修</t>
    <phoneticPr fontId="3" type="noConversion"/>
  </si>
  <si>
    <t>35</t>
    <phoneticPr fontId="3" type="noConversion"/>
  </si>
  <si>
    <t>0701</t>
    <phoneticPr fontId="3" type="noConversion"/>
  </si>
  <si>
    <t>0702</t>
    <phoneticPr fontId="3" type="noConversion"/>
  </si>
  <si>
    <t>0402</t>
    <phoneticPr fontId="3" type="noConversion"/>
  </si>
  <si>
    <t>0704</t>
    <phoneticPr fontId="3" type="noConversion"/>
  </si>
  <si>
    <t>0401</t>
    <phoneticPr fontId="3" type="noConversion"/>
  </si>
  <si>
    <t>0703</t>
    <phoneticPr fontId="3" type="noConversion"/>
  </si>
  <si>
    <t>0806</t>
    <phoneticPr fontId="3" type="noConversion"/>
  </si>
  <si>
    <t>0501</t>
    <phoneticPr fontId="3" type="noConversion"/>
  </si>
  <si>
    <t>1101</t>
    <phoneticPr fontId="3" type="noConversion"/>
  </si>
  <si>
    <t>0601</t>
    <phoneticPr fontId="3" type="noConversion"/>
  </si>
  <si>
    <t>00</t>
    <phoneticPr fontId="3" type="noConversion"/>
  </si>
  <si>
    <t>073</t>
    <phoneticPr fontId="3" type="noConversion"/>
  </si>
  <si>
    <t>072</t>
    <phoneticPr fontId="3" type="noConversion"/>
  </si>
  <si>
    <t>074</t>
    <phoneticPr fontId="7" type="noConversion"/>
  </si>
  <si>
    <t>075</t>
    <phoneticPr fontId="7" type="noConversion"/>
  </si>
  <si>
    <t>082</t>
    <phoneticPr fontId="7" type="noConversion"/>
  </si>
  <si>
    <t>083</t>
    <phoneticPr fontId="7" type="noConversion"/>
  </si>
  <si>
    <t>012</t>
    <phoneticPr fontId="7" type="noConversion"/>
  </si>
  <si>
    <t>013</t>
    <phoneticPr fontId="7" type="noConversion"/>
  </si>
  <si>
    <t>014</t>
    <phoneticPr fontId="7" type="noConversion"/>
  </si>
  <si>
    <t>013</t>
    <phoneticPr fontId="3" type="noConversion"/>
  </si>
  <si>
    <t>0</t>
    <phoneticPr fontId="3" type="noConversion"/>
  </si>
  <si>
    <t>052</t>
    <phoneticPr fontId="7" type="noConversion"/>
  </si>
  <si>
    <t>A10</t>
    <phoneticPr fontId="7" type="noConversion"/>
  </si>
  <si>
    <t>053</t>
    <phoneticPr fontId="7" type="noConversion"/>
  </si>
  <si>
    <t>04</t>
    <phoneticPr fontId="7" type="noConversion"/>
  </si>
  <si>
    <t>04</t>
    <phoneticPr fontId="7" type="noConversion"/>
  </si>
  <si>
    <t>03</t>
    <phoneticPr fontId="3" type="noConversion"/>
  </si>
  <si>
    <t>20</t>
    <phoneticPr fontId="7" type="noConversion"/>
  </si>
  <si>
    <t>20</t>
    <phoneticPr fontId="3" type="noConversion"/>
  </si>
  <si>
    <t>20</t>
    <phoneticPr fontId="3" type="noConversion"/>
  </si>
  <si>
    <t>30</t>
    <phoneticPr fontId="7" type="noConversion"/>
  </si>
  <si>
    <t>30</t>
    <phoneticPr fontId="7" type="noConversion"/>
  </si>
  <si>
    <t>30</t>
    <phoneticPr fontId="3" type="noConversion"/>
  </si>
  <si>
    <t>40</t>
    <phoneticPr fontId="7" type="noConversion"/>
  </si>
  <si>
    <t>70</t>
    <phoneticPr fontId="7" type="noConversion"/>
  </si>
  <si>
    <t>000</t>
    <phoneticPr fontId="3" type="noConversion"/>
  </si>
  <si>
    <t>代码</t>
  </si>
  <si>
    <r>
      <t>名称</t>
    </r>
    <r>
      <rPr>
        <b/>
        <sz val="10"/>
        <rFont val="Times New Roman"/>
        <family val="1"/>
      </rPr>
      <t xml:space="preserve">  </t>
    </r>
  </si>
  <si>
    <r>
      <t xml:space="preserve">01 </t>
    </r>
    <r>
      <rPr>
        <i/>
        <sz val="10"/>
        <rFont val="宋体"/>
        <family val="3"/>
        <charset val="134"/>
      </rPr>
      <t>学科门类：哲学</t>
    </r>
    <phoneticPr fontId="7" type="noConversion"/>
  </si>
  <si>
    <t>哲学类</t>
  </si>
  <si>
    <t>哲学</t>
  </si>
  <si>
    <r>
      <t>0</t>
    </r>
    <r>
      <rPr>
        <sz val="10"/>
        <rFont val="ˎ̥"/>
        <family val="1"/>
      </rPr>
      <t>10102*</t>
    </r>
  </si>
  <si>
    <t>逻辑学</t>
  </si>
  <si>
    <r>
      <t>0</t>
    </r>
    <r>
      <rPr>
        <sz val="10"/>
        <rFont val="ˎ̥"/>
        <family val="1"/>
      </rPr>
      <t>10103*</t>
    </r>
  </si>
  <si>
    <t>宗教学</t>
  </si>
  <si>
    <r>
      <t xml:space="preserve">02 </t>
    </r>
    <r>
      <rPr>
        <i/>
        <sz val="10"/>
        <rFont val="ˎ̥"/>
        <family val="1"/>
      </rPr>
      <t>学科门类：经济学</t>
    </r>
  </si>
  <si>
    <t>经济学类</t>
  </si>
  <si>
    <t>经济学</t>
  </si>
  <si>
    <t>国际经济与贸易</t>
  </si>
  <si>
    <t>财政学</t>
  </si>
  <si>
    <t>金融学</t>
  </si>
  <si>
    <r>
      <t xml:space="preserve">03 </t>
    </r>
    <r>
      <rPr>
        <i/>
        <sz val="10"/>
        <rFont val="ˎ̥"/>
        <family val="1"/>
      </rPr>
      <t>学科门类：法学</t>
    </r>
  </si>
  <si>
    <t>法学类</t>
  </si>
  <si>
    <t>法学</t>
  </si>
  <si>
    <t>马克思主义理论类</t>
  </si>
  <si>
    <t>030201*</t>
  </si>
  <si>
    <r>
      <t>科学社会主义与</t>
    </r>
    <r>
      <rPr>
        <sz val="10"/>
        <rFont val="Times New Roman"/>
        <family val="1"/>
      </rPr>
      <t xml:space="preserve"> </t>
    </r>
    <r>
      <rPr>
        <sz val="10"/>
        <rFont val="ˎ̥"/>
        <family val="1"/>
      </rPr>
      <t>国际共产主义运动</t>
    </r>
  </si>
  <si>
    <r>
      <t>0</t>
    </r>
    <r>
      <rPr>
        <sz val="10"/>
        <rFont val="ˎ̥"/>
        <family val="1"/>
      </rPr>
      <t>30202*</t>
    </r>
  </si>
  <si>
    <t>中国革命史与中国共产党党史</t>
  </si>
  <si>
    <t>社会学类</t>
  </si>
  <si>
    <r>
      <t>0</t>
    </r>
    <r>
      <rPr>
        <sz val="10"/>
        <rFont val="ˎ̥"/>
        <family val="1"/>
      </rPr>
      <t>30301*</t>
    </r>
  </si>
  <si>
    <t>社会学</t>
  </si>
  <si>
    <t>社会工作</t>
  </si>
  <si>
    <t>政治学类</t>
  </si>
  <si>
    <t>政治学与行政学</t>
  </si>
  <si>
    <t>国际政治</t>
  </si>
  <si>
    <r>
      <t>0</t>
    </r>
    <r>
      <rPr>
        <sz val="10"/>
        <rFont val="ˎ̥"/>
        <family val="1"/>
      </rPr>
      <t>30403*</t>
    </r>
  </si>
  <si>
    <t>外交学</t>
  </si>
  <si>
    <t>思想政治教育</t>
  </si>
  <si>
    <t>公安学类</t>
  </si>
  <si>
    <t>治安学</t>
  </si>
  <si>
    <t>侦查学</t>
  </si>
  <si>
    <t>边防管理</t>
  </si>
  <si>
    <r>
      <t xml:space="preserve">04 </t>
    </r>
    <r>
      <rPr>
        <i/>
        <sz val="10"/>
        <rFont val="ˎ̥"/>
        <family val="1"/>
      </rPr>
      <t>学科门类：教育学</t>
    </r>
  </si>
  <si>
    <t>教育学类</t>
  </si>
  <si>
    <t>教育学</t>
  </si>
  <si>
    <t>学前教育</t>
  </si>
  <si>
    <r>
      <t>特殊教育</t>
    </r>
    <r>
      <rPr>
        <sz val="10"/>
        <rFont val="Times New Roman"/>
        <family val="1"/>
      </rPr>
      <t xml:space="preserve"> </t>
    </r>
  </si>
  <si>
    <t>教育技术学</t>
  </si>
  <si>
    <t>体育学类</t>
  </si>
  <si>
    <t>体育教育</t>
  </si>
  <si>
    <t>040202*</t>
  </si>
  <si>
    <t>运动训练</t>
  </si>
  <si>
    <t>社会体育</t>
  </si>
  <si>
    <t>040204*</t>
  </si>
  <si>
    <t>运动人体科学</t>
  </si>
  <si>
    <r>
      <t>0</t>
    </r>
    <r>
      <rPr>
        <sz val="10"/>
        <rFont val="ˎ̥"/>
        <family val="1"/>
      </rPr>
      <t>40205*</t>
    </r>
  </si>
  <si>
    <t>民族传统体育</t>
  </si>
  <si>
    <r>
      <t xml:space="preserve">05 </t>
    </r>
    <r>
      <rPr>
        <i/>
        <sz val="10"/>
        <rFont val="ˎ̥"/>
        <family val="1"/>
      </rPr>
      <t>学科门类：文学</t>
    </r>
  </si>
  <si>
    <t>中国语言文学类</t>
  </si>
  <si>
    <t>汉语言文学</t>
  </si>
  <si>
    <t>汉语言</t>
  </si>
  <si>
    <r>
      <t>0</t>
    </r>
    <r>
      <rPr>
        <sz val="10"/>
        <rFont val="ˎ̥"/>
        <family val="1"/>
      </rPr>
      <t>50103*</t>
    </r>
  </si>
  <si>
    <t>对外汉语</t>
  </si>
  <si>
    <t>中国少数民族语言文学</t>
  </si>
  <si>
    <t>050105*</t>
  </si>
  <si>
    <t>古典文献</t>
  </si>
  <si>
    <t>外国语言文学类</t>
  </si>
  <si>
    <t>英语</t>
  </si>
  <si>
    <t>俄语</t>
  </si>
  <si>
    <r>
      <t>0</t>
    </r>
    <r>
      <rPr>
        <sz val="10"/>
        <rFont val="ˎ̥"/>
        <family val="1"/>
      </rPr>
      <t>50203*</t>
    </r>
  </si>
  <si>
    <t>德语</t>
  </si>
  <si>
    <r>
      <t>0</t>
    </r>
    <r>
      <rPr>
        <sz val="10"/>
        <rFont val="ˎ̥"/>
        <family val="1"/>
      </rPr>
      <t>50204*</t>
    </r>
  </si>
  <si>
    <t>法语</t>
  </si>
  <si>
    <t>050205*</t>
  </si>
  <si>
    <t>西班牙语</t>
  </si>
  <si>
    <t>050206*</t>
  </si>
  <si>
    <t>阿拉伯语</t>
  </si>
  <si>
    <t>日语</t>
  </si>
  <si>
    <t>050208Δ</t>
  </si>
  <si>
    <t>波斯语</t>
  </si>
  <si>
    <r>
      <t>0</t>
    </r>
    <r>
      <rPr>
        <sz val="10"/>
        <rFont val="ˎ̥"/>
        <family val="1"/>
      </rPr>
      <t>50209*</t>
    </r>
  </si>
  <si>
    <t>朝鲜语</t>
  </si>
  <si>
    <r>
      <t>0</t>
    </r>
    <r>
      <rPr>
        <sz val="10"/>
        <rFont val="ˎ̥"/>
        <family val="1"/>
      </rPr>
      <t>50210Δ</t>
    </r>
  </si>
  <si>
    <t>菲律宾语</t>
  </si>
  <si>
    <r>
      <t>050211</t>
    </r>
    <r>
      <rPr>
        <sz val="10"/>
        <rFont val="ˎ̥"/>
        <family val="1"/>
      </rPr>
      <t>Δ</t>
    </r>
  </si>
  <si>
    <t>梵语巴利语</t>
  </si>
  <si>
    <r>
      <t>050212</t>
    </r>
    <r>
      <rPr>
        <sz val="10"/>
        <rFont val="ˎ̥"/>
        <family val="1"/>
      </rPr>
      <t>Δ</t>
    </r>
  </si>
  <si>
    <t>印度尼西亚语</t>
  </si>
  <si>
    <r>
      <t>050213</t>
    </r>
    <r>
      <rPr>
        <sz val="10"/>
        <rFont val="ˎ̥"/>
        <family val="1"/>
      </rPr>
      <t>Δ</t>
    </r>
  </si>
  <si>
    <t>印地语</t>
  </si>
  <si>
    <r>
      <t>050214</t>
    </r>
    <r>
      <rPr>
        <sz val="10"/>
        <rFont val="ˎ̥"/>
        <family val="1"/>
      </rPr>
      <t>Δ</t>
    </r>
  </si>
  <si>
    <t>柬埔寨语</t>
  </si>
  <si>
    <r>
      <t>050215</t>
    </r>
    <r>
      <rPr>
        <sz val="10"/>
        <rFont val="ˎ̥"/>
        <family val="1"/>
      </rPr>
      <t>Δ</t>
    </r>
  </si>
  <si>
    <t>老挝语</t>
  </si>
  <si>
    <r>
      <t>050216</t>
    </r>
    <r>
      <rPr>
        <sz val="10"/>
        <rFont val="ˎ̥"/>
        <family val="1"/>
      </rPr>
      <t>Δ</t>
    </r>
  </si>
  <si>
    <t>缅甸语</t>
  </si>
  <si>
    <r>
      <t>050217</t>
    </r>
    <r>
      <rPr>
        <sz val="10"/>
        <rFont val="ˎ̥"/>
        <family val="1"/>
      </rPr>
      <t>Δ</t>
    </r>
  </si>
  <si>
    <t>马来语</t>
  </si>
  <si>
    <r>
      <t>050218</t>
    </r>
    <r>
      <rPr>
        <sz val="10"/>
        <rFont val="ˎ̥"/>
        <family val="1"/>
      </rPr>
      <t>Δ</t>
    </r>
  </si>
  <si>
    <t>蒙古语</t>
  </si>
  <si>
    <r>
      <t>050219</t>
    </r>
    <r>
      <rPr>
        <sz val="10"/>
        <rFont val="ˎ̥"/>
        <family val="1"/>
      </rPr>
      <t>Δ</t>
    </r>
  </si>
  <si>
    <t>僧加罗语</t>
  </si>
  <si>
    <t>050220*</t>
  </si>
  <si>
    <t>泰语</t>
  </si>
  <si>
    <r>
      <t>050221</t>
    </r>
    <r>
      <rPr>
        <sz val="10"/>
        <rFont val="ˎ̥"/>
        <family val="1"/>
      </rPr>
      <t>Δ</t>
    </r>
  </si>
  <si>
    <r>
      <t>乌尔都语</t>
    </r>
    <r>
      <rPr>
        <sz val="10"/>
        <rFont val="Times New Roman"/>
        <family val="1"/>
      </rPr>
      <t xml:space="preserve"> </t>
    </r>
  </si>
  <si>
    <r>
      <t>050222</t>
    </r>
    <r>
      <rPr>
        <sz val="10"/>
        <rFont val="ˎ̥"/>
        <family val="1"/>
      </rPr>
      <t>Δ</t>
    </r>
  </si>
  <si>
    <t>希伯来语</t>
  </si>
  <si>
    <t>050223*</t>
  </si>
  <si>
    <t>越南语</t>
  </si>
  <si>
    <r>
      <t>050224</t>
    </r>
    <r>
      <rPr>
        <sz val="10"/>
        <rFont val="ˎ̥"/>
        <family val="1"/>
      </rPr>
      <t>Δ</t>
    </r>
  </si>
  <si>
    <t>豪萨语</t>
  </si>
  <si>
    <r>
      <t>050225</t>
    </r>
    <r>
      <rPr>
        <sz val="10"/>
        <rFont val="ˎ̥"/>
        <family val="1"/>
      </rPr>
      <t>Δ</t>
    </r>
  </si>
  <si>
    <t>斯瓦希里语</t>
  </si>
  <si>
    <r>
      <t>050226</t>
    </r>
    <r>
      <rPr>
        <sz val="10"/>
        <rFont val="ˎ̥"/>
        <family val="1"/>
      </rPr>
      <t>Δ</t>
    </r>
  </si>
  <si>
    <t>阿尔巴尼亚语</t>
  </si>
  <si>
    <r>
      <t>050227</t>
    </r>
    <r>
      <rPr>
        <sz val="10"/>
        <rFont val="ˎ̥"/>
        <family val="1"/>
      </rPr>
      <t>Δ</t>
    </r>
  </si>
  <si>
    <t>保加利亚语</t>
  </si>
  <si>
    <r>
      <t>050228</t>
    </r>
    <r>
      <rPr>
        <sz val="10"/>
        <rFont val="ˎ̥"/>
        <family val="1"/>
      </rPr>
      <t>Δ</t>
    </r>
  </si>
  <si>
    <t>波兰语</t>
  </si>
  <si>
    <r>
      <t>050229</t>
    </r>
    <r>
      <rPr>
        <sz val="10"/>
        <rFont val="ˎ̥"/>
        <family val="1"/>
      </rPr>
      <t>Δ</t>
    </r>
  </si>
  <si>
    <t>捷克语</t>
  </si>
  <si>
    <r>
      <t>050230</t>
    </r>
    <r>
      <rPr>
        <sz val="10"/>
        <rFont val="ˎ̥"/>
        <family val="1"/>
      </rPr>
      <t>Δ</t>
    </r>
  </si>
  <si>
    <t>罗马尼亚语</t>
  </si>
  <si>
    <t>050231*</t>
  </si>
  <si>
    <t>葡萄牙语</t>
  </si>
  <si>
    <r>
      <t>050232</t>
    </r>
    <r>
      <rPr>
        <sz val="10"/>
        <rFont val="ˎ̥"/>
        <family val="1"/>
      </rPr>
      <t>Δ</t>
    </r>
  </si>
  <si>
    <t>瑞典语</t>
  </si>
  <si>
    <r>
      <t>050233</t>
    </r>
    <r>
      <rPr>
        <sz val="10"/>
        <rFont val="ˎ̥"/>
        <family val="1"/>
      </rPr>
      <t>Δ</t>
    </r>
  </si>
  <si>
    <r>
      <t>塞尔维亚</t>
    </r>
    <r>
      <rPr>
        <sz val="10"/>
        <rFont val="Times New Roman"/>
        <family val="1"/>
      </rPr>
      <t>-</t>
    </r>
    <r>
      <rPr>
        <sz val="10"/>
        <rFont val="ˎ̥"/>
        <family val="1"/>
      </rPr>
      <t>克罗地亚语</t>
    </r>
  </si>
  <si>
    <r>
      <t>050234</t>
    </r>
    <r>
      <rPr>
        <sz val="10"/>
        <rFont val="ˎ̥"/>
        <family val="1"/>
      </rPr>
      <t>Δ</t>
    </r>
  </si>
  <si>
    <t>土耳其语</t>
  </si>
  <si>
    <r>
      <t>050235</t>
    </r>
    <r>
      <rPr>
        <sz val="10"/>
        <rFont val="ˎ̥"/>
        <family val="1"/>
      </rPr>
      <t>Δ</t>
    </r>
  </si>
  <si>
    <r>
      <t>希腊语</t>
    </r>
    <r>
      <rPr>
        <sz val="10"/>
        <rFont val="Times New Roman"/>
        <family val="1"/>
      </rPr>
      <t xml:space="preserve"> </t>
    </r>
  </si>
  <si>
    <r>
      <t>050236</t>
    </r>
    <r>
      <rPr>
        <sz val="10"/>
        <rFont val="ˎ̥"/>
        <family val="1"/>
      </rPr>
      <t>Δ</t>
    </r>
  </si>
  <si>
    <r>
      <t>匈牙利语</t>
    </r>
    <r>
      <rPr>
        <sz val="10"/>
        <rFont val="Times New Roman"/>
        <family val="1"/>
      </rPr>
      <t xml:space="preserve"> </t>
    </r>
  </si>
  <si>
    <t>050237*</t>
  </si>
  <si>
    <t>意大利语</t>
  </si>
  <si>
    <t>新闻传播学类</t>
  </si>
  <si>
    <r>
      <t>0</t>
    </r>
    <r>
      <rPr>
        <sz val="10"/>
        <rFont val="ˎ̥"/>
        <family val="1"/>
      </rPr>
      <t>50301*</t>
    </r>
  </si>
  <si>
    <t>新闻学</t>
  </si>
  <si>
    <t>广播电视新闻学</t>
  </si>
  <si>
    <t>广告学</t>
  </si>
  <si>
    <t>编辑出版学</t>
  </si>
  <si>
    <t>艺术类</t>
  </si>
  <si>
    <t>音乐学</t>
  </si>
  <si>
    <t>作曲与作曲技术理论</t>
  </si>
  <si>
    <t>音乐表演</t>
  </si>
  <si>
    <t>绘画</t>
  </si>
  <si>
    <t>雕塑</t>
  </si>
  <si>
    <t>美术学</t>
  </si>
  <si>
    <t>艺术设计学</t>
  </si>
  <si>
    <t>艺术设计</t>
  </si>
  <si>
    <t>舞蹈学</t>
  </si>
  <si>
    <t>舞蹈编导</t>
  </si>
  <si>
    <t>戏剧学</t>
  </si>
  <si>
    <t>表演</t>
  </si>
  <si>
    <t>导演</t>
  </si>
  <si>
    <t>戏剧影视文学</t>
  </si>
  <si>
    <t>戏剧影视美术设计</t>
  </si>
  <si>
    <t>摄影</t>
  </si>
  <si>
    <t>录音艺术</t>
  </si>
  <si>
    <t>动画</t>
  </si>
  <si>
    <r>
      <t>0</t>
    </r>
    <r>
      <rPr>
        <sz val="10"/>
        <rFont val="ˎ̥"/>
        <family val="1"/>
      </rPr>
      <t>50419*</t>
    </r>
  </si>
  <si>
    <t>播音与主持艺术</t>
  </si>
  <si>
    <t>广播电视编导</t>
    <phoneticPr fontId="7" type="noConversion"/>
  </si>
  <si>
    <r>
      <t xml:space="preserve">06 </t>
    </r>
    <r>
      <rPr>
        <i/>
        <sz val="10"/>
        <rFont val="ˎ̥"/>
        <family val="1"/>
      </rPr>
      <t>学科门类：历史学</t>
    </r>
  </si>
  <si>
    <t>历史学类</t>
  </si>
  <si>
    <t>历史学</t>
  </si>
  <si>
    <r>
      <t>0</t>
    </r>
    <r>
      <rPr>
        <sz val="10"/>
        <rFont val="ˎ̥"/>
        <family val="1"/>
      </rPr>
      <t>60102*</t>
    </r>
  </si>
  <si>
    <t>世界历史</t>
  </si>
  <si>
    <t>考古学</t>
  </si>
  <si>
    <t>博物馆学</t>
  </si>
  <si>
    <r>
      <t>0</t>
    </r>
    <r>
      <rPr>
        <sz val="10"/>
        <rFont val="ˎ̥"/>
        <family val="1"/>
      </rPr>
      <t>60105*</t>
    </r>
  </si>
  <si>
    <t>民族学</t>
  </si>
  <si>
    <r>
      <t xml:space="preserve">07 </t>
    </r>
    <r>
      <rPr>
        <i/>
        <sz val="10"/>
        <rFont val="ˎ̥"/>
        <family val="1"/>
      </rPr>
      <t>学科门类：理学</t>
    </r>
  </si>
  <si>
    <t>数学类</t>
  </si>
  <si>
    <t>数学与应用数学</t>
  </si>
  <si>
    <t>信息与计算科学</t>
  </si>
  <si>
    <t>物理学类</t>
  </si>
  <si>
    <r>
      <t>物理学</t>
    </r>
    <r>
      <rPr>
        <sz val="10"/>
        <rFont val="Times New Roman"/>
        <family val="1"/>
      </rPr>
      <t xml:space="preserve"> </t>
    </r>
  </si>
  <si>
    <t>应用物理</t>
  </si>
  <si>
    <t>化学类</t>
  </si>
  <si>
    <t>化学</t>
  </si>
  <si>
    <t>应用化学</t>
  </si>
  <si>
    <t>生物科学类</t>
  </si>
  <si>
    <t>生物科学</t>
  </si>
  <si>
    <t>生物技术</t>
  </si>
  <si>
    <t>天文学类</t>
  </si>
  <si>
    <r>
      <t>天文学</t>
    </r>
    <r>
      <rPr>
        <sz val="10"/>
        <rFont val="Times New Roman"/>
        <family val="1"/>
      </rPr>
      <t xml:space="preserve"> </t>
    </r>
  </si>
  <si>
    <t>地质学类</t>
  </si>
  <si>
    <t>地质学</t>
  </si>
  <si>
    <t>地球化学</t>
  </si>
  <si>
    <t>地理科学类</t>
  </si>
  <si>
    <t>地理科学</t>
  </si>
  <si>
    <t>资源环境与城乡规划管理</t>
  </si>
  <si>
    <t>地理信息系统</t>
  </si>
  <si>
    <r>
      <t>地球物理学</t>
    </r>
    <r>
      <rPr>
        <b/>
        <sz val="10"/>
        <rFont val="Times New Roman"/>
        <family val="1"/>
      </rPr>
      <t xml:space="preserve"> </t>
    </r>
    <r>
      <rPr>
        <b/>
        <sz val="10"/>
        <rFont val="ˎ̥"/>
        <family val="1"/>
      </rPr>
      <t>类</t>
    </r>
  </si>
  <si>
    <t>地球物理学</t>
  </si>
  <si>
    <t>大气科学类</t>
  </si>
  <si>
    <t>大气科学</t>
  </si>
  <si>
    <t>应用气象学</t>
  </si>
  <si>
    <t>海洋科学类</t>
  </si>
  <si>
    <t>海洋科学</t>
  </si>
  <si>
    <t>海洋技术</t>
  </si>
  <si>
    <t>力学类</t>
  </si>
  <si>
    <t>理论与应用力学</t>
  </si>
  <si>
    <t>电子信息科学类</t>
  </si>
  <si>
    <t>电子信息科学与技术</t>
  </si>
  <si>
    <t>微电子学</t>
  </si>
  <si>
    <t>071203*</t>
  </si>
  <si>
    <t>光信息科学与技术</t>
  </si>
  <si>
    <t>材料科学类</t>
  </si>
  <si>
    <t>材料物理</t>
  </si>
  <si>
    <t>材料化学</t>
  </si>
  <si>
    <t>环境科学类</t>
  </si>
  <si>
    <t>环境科学</t>
  </si>
  <si>
    <t>生态学</t>
  </si>
  <si>
    <t>心理学类</t>
  </si>
  <si>
    <t xml:space="preserve"> 心理学</t>
  </si>
  <si>
    <t>应用心理学</t>
  </si>
  <si>
    <t>统计学类</t>
  </si>
  <si>
    <t>统计学</t>
  </si>
  <si>
    <r>
      <t xml:space="preserve">08 </t>
    </r>
    <r>
      <rPr>
        <i/>
        <sz val="10"/>
        <rFont val="ˎ̥"/>
        <family val="1"/>
      </rPr>
      <t>学科门类：工学</t>
    </r>
  </si>
  <si>
    <t>地矿学</t>
  </si>
  <si>
    <t>采矿工程</t>
  </si>
  <si>
    <t>石油工程</t>
  </si>
  <si>
    <t>矿物加工工程</t>
  </si>
  <si>
    <t>堪查技术于工程</t>
  </si>
  <si>
    <t>资源堪查工程</t>
  </si>
  <si>
    <t>材料类</t>
  </si>
  <si>
    <t>冶金工程</t>
  </si>
  <si>
    <t>金属材料工程</t>
  </si>
  <si>
    <t>无机非金属材料工程</t>
  </si>
  <si>
    <t>高分子材料与工程</t>
  </si>
  <si>
    <t>机械类</t>
  </si>
  <si>
    <t>机械设计制造及其自动化</t>
  </si>
  <si>
    <t>材料成型及控制工程</t>
  </si>
  <si>
    <t>工业设计</t>
  </si>
  <si>
    <t>过程装备与控制工程</t>
  </si>
  <si>
    <t>仪器仪表类</t>
  </si>
  <si>
    <t>测控技术与仪器</t>
  </si>
  <si>
    <t>能源动力类</t>
  </si>
  <si>
    <t>热能与动力工程</t>
  </si>
  <si>
    <t>核工程与核技术</t>
  </si>
  <si>
    <t>电气信息类</t>
  </si>
  <si>
    <t>电气工程及其自动化</t>
  </si>
  <si>
    <t>自动化</t>
  </si>
  <si>
    <t>电子信息工程</t>
  </si>
  <si>
    <t>通信工程</t>
  </si>
  <si>
    <t>计算机科学与技术</t>
  </si>
  <si>
    <t>电子科学与技术</t>
  </si>
  <si>
    <t>生物医学工程</t>
  </si>
  <si>
    <t>土建类</t>
  </si>
  <si>
    <t>建筑学</t>
  </si>
  <si>
    <t>城市规划</t>
  </si>
  <si>
    <t>土木工程</t>
  </si>
  <si>
    <t>建筑环境与设备工程</t>
  </si>
  <si>
    <t>给水排水工程</t>
  </si>
  <si>
    <t>水利类</t>
  </si>
  <si>
    <t>水利水电工程</t>
  </si>
  <si>
    <t>水文与水资源工程</t>
  </si>
  <si>
    <t>港口航道与海岸工程</t>
  </si>
  <si>
    <t>测绘类</t>
  </si>
  <si>
    <t>测绘工程</t>
  </si>
  <si>
    <t>环境与安全类</t>
  </si>
  <si>
    <t>环境工程</t>
  </si>
  <si>
    <t>安全工程</t>
  </si>
  <si>
    <t>化工与制药类</t>
  </si>
  <si>
    <t>化学工程与工艺</t>
  </si>
  <si>
    <t>制药工程</t>
  </si>
  <si>
    <t>交通运输类</t>
  </si>
  <si>
    <t>交通运输</t>
  </si>
  <si>
    <t>交通工程</t>
  </si>
  <si>
    <t>油气储运工程</t>
  </si>
  <si>
    <t>飞行技术</t>
  </si>
  <si>
    <t>航海技术</t>
  </si>
  <si>
    <t>轮机工程</t>
  </si>
  <si>
    <r>
      <t>海洋工程</t>
    </r>
    <r>
      <rPr>
        <b/>
        <sz val="10"/>
        <rFont val="Times New Roman"/>
        <family val="1"/>
      </rPr>
      <t xml:space="preserve"> </t>
    </r>
    <r>
      <rPr>
        <b/>
        <sz val="10"/>
        <rFont val="ˎ̥"/>
        <family val="1"/>
      </rPr>
      <t>类</t>
    </r>
  </si>
  <si>
    <t>船舶与海洋工程</t>
  </si>
  <si>
    <t>轻工纺织食品类</t>
  </si>
  <si>
    <t>食品科学与工程</t>
  </si>
  <si>
    <t>轻化工程</t>
  </si>
  <si>
    <t>包装工程</t>
  </si>
  <si>
    <t>印刷工程</t>
  </si>
  <si>
    <t>纺织工程</t>
  </si>
  <si>
    <t>服装设计与工程</t>
  </si>
  <si>
    <t>航空航天类</t>
  </si>
  <si>
    <t>飞行器设计与工程</t>
  </si>
  <si>
    <t>飞行器动力工程</t>
  </si>
  <si>
    <t>飞行器制造工程</t>
  </si>
  <si>
    <t>飞行器环境与生命保障工程</t>
  </si>
  <si>
    <t>武器类</t>
  </si>
  <si>
    <t>武器系统与发射工程</t>
  </si>
  <si>
    <t>探测制导与控制技术</t>
  </si>
  <si>
    <t>弹药工程与爆炸技术</t>
  </si>
  <si>
    <t>特种能源工程与烟火技术</t>
  </si>
  <si>
    <t>地面武器机动工程</t>
  </si>
  <si>
    <r>
      <t>0</t>
    </r>
    <r>
      <rPr>
        <sz val="10"/>
        <rFont val="ˎ̥"/>
        <family val="1"/>
      </rPr>
      <t>81606*</t>
    </r>
  </si>
  <si>
    <t>信息对抗技术</t>
  </si>
  <si>
    <t>工程力学类</t>
  </si>
  <si>
    <t>工程力学</t>
  </si>
  <si>
    <t>生物工程类</t>
  </si>
  <si>
    <t>生物工程</t>
  </si>
  <si>
    <t>农业工程类</t>
  </si>
  <si>
    <t>农业机械化及其自动化</t>
  </si>
  <si>
    <t>农业电气化与自动化</t>
  </si>
  <si>
    <t>农业建筑环境与能源工程</t>
  </si>
  <si>
    <t>农业水利工程</t>
  </si>
  <si>
    <t>林业工程类</t>
  </si>
  <si>
    <t>森林工程</t>
  </si>
  <si>
    <t>木材科学与工程</t>
  </si>
  <si>
    <t>林产化工</t>
  </si>
  <si>
    <t>公安技术类</t>
  </si>
  <si>
    <t>刑事科学技术</t>
  </si>
  <si>
    <t>消防工程</t>
  </si>
  <si>
    <r>
      <t xml:space="preserve">09 </t>
    </r>
    <r>
      <rPr>
        <i/>
        <sz val="10"/>
        <rFont val="ˎ̥"/>
        <family val="1"/>
      </rPr>
      <t>学科门类：农学</t>
    </r>
  </si>
  <si>
    <t>植物生产类</t>
  </si>
  <si>
    <t>农学</t>
  </si>
  <si>
    <t>园艺</t>
  </si>
  <si>
    <t>植物保护</t>
  </si>
  <si>
    <r>
      <t>0</t>
    </r>
    <r>
      <rPr>
        <sz val="10"/>
        <rFont val="ˎ̥"/>
        <family val="1"/>
      </rPr>
      <t>90104Δ</t>
    </r>
  </si>
  <si>
    <t>茶学</t>
  </si>
  <si>
    <t>草业科学类</t>
  </si>
  <si>
    <t>草业科学</t>
  </si>
  <si>
    <t>森林资源类</t>
  </si>
  <si>
    <t>林学</t>
  </si>
  <si>
    <t>森林资源保护与游憩</t>
  </si>
  <si>
    <r>
      <t>0</t>
    </r>
    <r>
      <rPr>
        <sz val="10"/>
        <rFont val="ˎ̥"/>
        <family val="1"/>
      </rPr>
      <t>90303*</t>
    </r>
  </si>
  <si>
    <t>野生动物与自然保护区管理</t>
  </si>
  <si>
    <t>环境生态类</t>
  </si>
  <si>
    <t>园林</t>
  </si>
  <si>
    <t>水土保护与荒漠化防治</t>
  </si>
  <si>
    <t>农业资源与环境</t>
  </si>
  <si>
    <t>动物生产类</t>
  </si>
  <si>
    <t>动物科学</t>
  </si>
  <si>
    <r>
      <t>0</t>
    </r>
    <r>
      <rPr>
        <sz val="10"/>
        <rFont val="ˎ̥"/>
        <family val="1"/>
      </rPr>
      <t>90502Δ</t>
    </r>
  </si>
  <si>
    <t>蚕学</t>
  </si>
  <si>
    <t>动物医学类</t>
  </si>
  <si>
    <t>动物医学</t>
  </si>
  <si>
    <t>水产类</t>
  </si>
  <si>
    <t>水产养殖学</t>
  </si>
  <si>
    <t>海洋渔业科学与技术</t>
  </si>
  <si>
    <r>
      <t xml:space="preserve">10 </t>
    </r>
    <r>
      <rPr>
        <i/>
        <sz val="10"/>
        <rFont val="ˎ̥"/>
        <family val="1"/>
      </rPr>
      <t>学科门类：医学</t>
    </r>
  </si>
  <si>
    <t>基础医学类</t>
  </si>
  <si>
    <t>100101*</t>
  </si>
  <si>
    <t>基础医学</t>
  </si>
  <si>
    <t>预防医学类</t>
  </si>
  <si>
    <t>预防医学</t>
  </si>
  <si>
    <t>临床医学与医学技术类</t>
  </si>
  <si>
    <t>临床医学</t>
  </si>
  <si>
    <t>100302*</t>
  </si>
  <si>
    <t>麻醉学</t>
  </si>
  <si>
    <t>100303*</t>
  </si>
  <si>
    <t>医学影象学</t>
  </si>
  <si>
    <t>100304*</t>
  </si>
  <si>
    <t>医学检验</t>
  </si>
  <si>
    <t>口腔医学类</t>
  </si>
  <si>
    <t>口腔医学</t>
  </si>
  <si>
    <t>中医学类</t>
  </si>
  <si>
    <t>中医学</t>
  </si>
  <si>
    <t>针灸推拿学</t>
  </si>
  <si>
    <t>蒙医学</t>
  </si>
  <si>
    <t>藏医学</t>
  </si>
  <si>
    <t>法医学类</t>
  </si>
  <si>
    <t>100601*</t>
  </si>
  <si>
    <t>法医学</t>
  </si>
  <si>
    <t>护理学类</t>
  </si>
  <si>
    <t>护理学</t>
  </si>
  <si>
    <t>药学类</t>
  </si>
  <si>
    <t>药学</t>
  </si>
  <si>
    <t>中药学</t>
  </si>
  <si>
    <t>药物制剂</t>
  </si>
  <si>
    <r>
      <t xml:space="preserve">11 </t>
    </r>
    <r>
      <rPr>
        <i/>
        <sz val="10"/>
        <rFont val="ˎ̥"/>
        <family val="1"/>
      </rPr>
      <t>学科门类：管理学</t>
    </r>
  </si>
  <si>
    <t>管理科学与工程类</t>
  </si>
  <si>
    <t>110101*</t>
  </si>
  <si>
    <t>管理科学</t>
  </si>
  <si>
    <t>信息管理与信息系统</t>
  </si>
  <si>
    <t>工业工程</t>
  </si>
  <si>
    <t>工程管理</t>
  </si>
  <si>
    <t>工商管理类</t>
  </si>
  <si>
    <t>工商管理</t>
  </si>
  <si>
    <t>市场营销</t>
  </si>
  <si>
    <t>会计学</t>
  </si>
  <si>
    <t>财务管理</t>
  </si>
  <si>
    <t>人力资源管理</t>
  </si>
  <si>
    <t>旅游管理</t>
  </si>
  <si>
    <t>公共管理类</t>
  </si>
  <si>
    <t>行政管理</t>
  </si>
  <si>
    <t>公共事业管理</t>
  </si>
  <si>
    <t>110303*</t>
  </si>
  <si>
    <t>劳动与社会管理</t>
  </si>
  <si>
    <t>110304*</t>
  </si>
  <si>
    <t>土地资源管理</t>
  </si>
  <si>
    <t>农业经济管理类</t>
  </si>
  <si>
    <t>农林经济管理</t>
  </si>
  <si>
    <t>农村区域发展</t>
  </si>
  <si>
    <t>图书档案学类</t>
  </si>
  <si>
    <t>图书馆学</t>
  </si>
  <si>
    <t>档案</t>
  </si>
  <si>
    <t>1987.03</t>
    <phoneticPr fontId="3" type="noConversion"/>
  </si>
  <si>
    <t>1974.07</t>
    <phoneticPr fontId="3" type="noConversion"/>
  </si>
  <si>
    <t>1969.03</t>
    <phoneticPr fontId="3" type="noConversion"/>
  </si>
  <si>
    <t>1976.02</t>
    <phoneticPr fontId="3" type="noConversion"/>
  </si>
  <si>
    <t>计算机专业实验中心</t>
    <phoneticPr fontId="3" type="noConversion"/>
  </si>
  <si>
    <t>0801</t>
    <phoneticPr fontId="3" type="noConversion"/>
  </si>
  <si>
    <t>0102</t>
    <phoneticPr fontId="3" type="noConversion"/>
  </si>
  <si>
    <t>0101</t>
    <phoneticPr fontId="3" type="noConversion"/>
  </si>
  <si>
    <t>0201</t>
    <phoneticPr fontId="3" type="noConversion"/>
  </si>
  <si>
    <t>0401</t>
    <phoneticPr fontId="3" type="noConversion"/>
  </si>
  <si>
    <t>0901</t>
    <phoneticPr fontId="3" type="noConversion"/>
  </si>
  <si>
    <t>0301</t>
    <phoneticPr fontId="3" type="noConversion"/>
  </si>
  <si>
    <t>1001</t>
    <phoneticPr fontId="3" type="noConversion"/>
  </si>
  <si>
    <t>0502</t>
    <phoneticPr fontId="3" type="noConversion"/>
  </si>
  <si>
    <t>0701</t>
    <phoneticPr fontId="3" type="noConversion"/>
  </si>
  <si>
    <t>0601</t>
    <phoneticPr fontId="3" type="noConversion"/>
  </si>
  <si>
    <t>0602</t>
    <phoneticPr fontId="3" type="noConversion"/>
  </si>
  <si>
    <t>基表五  专任实验室人员表(SJ5)</t>
    <phoneticPr fontId="3" type="noConversion"/>
  </si>
  <si>
    <t>1967.09</t>
    <phoneticPr fontId="3" type="noConversion"/>
  </si>
  <si>
    <t>1990.11</t>
    <phoneticPr fontId="3" type="noConversion"/>
  </si>
  <si>
    <t>请把第二列本单位人员编号（工资工号）完善即可，不要作剪切、复制、筛选等任何改动。</t>
    <phoneticPr fontId="3" type="noConversion"/>
  </si>
</sst>
</file>

<file path=xl/styles.xml><?xml version="1.0" encoding="utf-8"?>
<styleSheet xmlns="http://schemas.openxmlformats.org/spreadsheetml/2006/main">
  <numFmts count="4">
    <numFmt numFmtId="176" formatCode="0_);[Red]\(0\)"/>
    <numFmt numFmtId="177" formatCode="0000"/>
    <numFmt numFmtId="178" formatCode="000000"/>
    <numFmt numFmtId="179" formatCode="0000000"/>
  </numFmts>
  <fonts count="38">
    <font>
      <sz val="11"/>
      <color theme="1"/>
      <name val="宋体"/>
      <family val="2"/>
      <charset val="134"/>
      <scheme val="minor"/>
    </font>
    <font>
      <sz val="10.5"/>
      <color rgb="FF000000"/>
      <name val="仿宋_GB2312"/>
      <family val="1"/>
      <charset val="134"/>
    </font>
    <font>
      <b/>
      <sz val="16"/>
      <color rgb="FF000000"/>
      <name val="仿宋_GB2312"/>
      <family val="1"/>
      <charset val="134"/>
    </font>
    <font>
      <sz val="9"/>
      <name val="宋体"/>
      <family val="2"/>
      <charset val="134"/>
      <scheme val="minor"/>
    </font>
    <font>
      <sz val="10.5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0"/>
      <name val="Times New Roman"/>
      <family val="1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2"/>
      <name val="Times New Roman"/>
      <family val="1"/>
    </font>
    <font>
      <b/>
      <sz val="10"/>
      <name val="ˎ̥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10"/>
      <name val="宋体"/>
      <family val="3"/>
      <charset val="134"/>
    </font>
    <font>
      <i/>
      <sz val="10"/>
      <name val="ˎ̥"/>
      <family val="1"/>
    </font>
    <font>
      <sz val="10"/>
      <name val="ˎ̥"/>
      <family val="1"/>
    </font>
    <font>
      <b/>
      <sz val="18"/>
      <color rgb="FFFF0000"/>
      <name val="仿宋_GB2312"/>
      <family val="1"/>
      <charset val="134"/>
    </font>
    <font>
      <b/>
      <sz val="18"/>
      <color rgb="FFFF0000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15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shrinkToFit="1"/>
    </xf>
    <xf numFmtId="0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quotePrefix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21" fillId="0" borderId="1" xfId="0" applyFont="1" applyBorder="1" applyAlignment="1">
      <alignment horizontal="justify" vertical="center"/>
    </xf>
    <xf numFmtId="0" fontId="22" fillId="0" borderId="1" xfId="0" applyFont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0" fontId="24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20" fillId="0" borderId="1" xfId="0" quotePrefix="1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8" fillId="0" borderId="1" xfId="2" applyFont="1" applyBorder="1" applyAlignment="1">
      <alignment horizontal="center" vertical="center" wrapText="1"/>
    </xf>
    <xf numFmtId="0" fontId="26" fillId="0" borderId="1" xfId="4" applyFont="1" applyBorder="1" applyAlignment="1">
      <alignment horizontal="center" vertical="center" wrapText="1"/>
    </xf>
    <xf numFmtId="49" fontId="26" fillId="0" borderId="1" xfId="4" applyNumberFormat="1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49" fontId="28" fillId="0" borderId="1" xfId="4" applyNumberFormat="1" applyFont="1" applyBorder="1" applyAlignment="1">
      <alignment horizontal="center" vertical="center" wrapText="1"/>
    </xf>
    <xf numFmtId="0" fontId="28" fillId="0" borderId="1" xfId="4" applyFont="1" applyBorder="1" applyAlignment="1">
      <alignment horizontal="center" vertical="center" wrapText="1"/>
    </xf>
    <xf numFmtId="0" fontId="28" fillId="0" borderId="1" xfId="3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22" fillId="0" borderId="1" xfId="0" applyFont="1" applyFill="1" applyBorder="1" applyAlignment="1">
      <alignment horizontal="left" vertical="center"/>
    </xf>
    <xf numFmtId="49" fontId="22" fillId="0" borderId="1" xfId="0" applyNumberFormat="1" applyFont="1" applyFill="1" applyBorder="1" applyAlignment="1">
      <alignment horizontal="left" vertical="center"/>
    </xf>
    <xf numFmtId="49" fontId="22" fillId="0" borderId="1" xfId="0" quotePrefix="1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4" fillId="0" borderId="1" xfId="2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shrinkToFit="1"/>
    </xf>
    <xf numFmtId="49" fontId="5" fillId="0" borderId="1" xfId="0" applyNumberFormat="1" applyFont="1" applyFill="1" applyBorder="1" applyAlignment="1">
      <alignment vertical="center" shrinkToFi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5" fillId="0" borderId="1" xfId="1" applyFont="1" applyBorder="1" applyAlignment="1">
      <alignment vertical="center" wrapText="1"/>
    </xf>
    <xf numFmtId="0" fontId="15" fillId="0" borderId="1" xfId="2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8" fillId="0" borderId="1" xfId="3" applyFont="1" applyBorder="1" applyAlignment="1">
      <alignment vertical="center" wrapText="1"/>
    </xf>
    <xf numFmtId="0" fontId="20" fillId="0" borderId="1" xfId="0" quotePrefix="1" applyFont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3" fillId="0" borderId="1" xfId="4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0" fillId="0" borderId="1" xfId="0" applyFont="1" applyBorder="1" applyAlignment="1">
      <alignment horizontal="left"/>
    </xf>
    <xf numFmtId="0" fontId="30" fillId="0" borderId="5" xfId="0" applyFont="1" applyBorder="1" applyAlignment="1"/>
    <xf numFmtId="0" fontId="32" fillId="0" borderId="4" xfId="0" applyFont="1" applyBorder="1" applyAlignment="1">
      <alignment horizontal="left"/>
    </xf>
    <xf numFmtId="0" fontId="34" fillId="0" borderId="6" xfId="0" applyFont="1" applyBorder="1" applyAlignment="1"/>
    <xf numFmtId="177" fontId="30" fillId="0" borderId="4" xfId="0" applyNumberFormat="1" applyFont="1" applyBorder="1" applyAlignment="1">
      <alignment horizontal="left"/>
    </xf>
    <xf numFmtId="0" fontId="30" fillId="0" borderId="6" xfId="0" applyFont="1" applyBorder="1" applyAlignment="1"/>
    <xf numFmtId="178" fontId="35" fillId="0" borderId="4" xfId="0" applyNumberFormat="1" applyFont="1" applyBorder="1" applyAlignment="1">
      <alignment horizontal="left"/>
    </xf>
    <xf numFmtId="0" fontId="35" fillId="0" borderId="6" xfId="0" applyFont="1" applyBorder="1" applyAlignment="1"/>
    <xf numFmtId="178" fontId="20" fillId="0" borderId="4" xfId="0" applyNumberFormat="1" applyFont="1" applyBorder="1" applyAlignment="1">
      <alignment horizontal="left"/>
    </xf>
    <xf numFmtId="179" fontId="20" fillId="0" borderId="4" xfId="0" applyNumberFormat="1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30" fillId="0" borderId="4" xfId="0" applyFont="1" applyBorder="1" applyAlignment="1">
      <alignment horizontal="left"/>
    </xf>
    <xf numFmtId="0" fontId="35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left" vertical="center"/>
    </xf>
    <xf numFmtId="0" fontId="37" fillId="0" borderId="7" xfId="0" applyFont="1" applyBorder="1" applyAlignment="1">
      <alignment horizontal="left" vertical="center"/>
    </xf>
  </cellXfs>
  <cellStyles count="5">
    <cellStyle name="常规" xfId="0" builtinId="0"/>
    <cellStyle name="常规 2" xfId="1"/>
    <cellStyle name="常规 2 2" xfId="2"/>
    <cellStyle name="常规 2 3" xfId="3"/>
    <cellStyle name="常规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"/>
  <sheetViews>
    <sheetView tabSelected="1" workbookViewId="0">
      <selection activeCell="A2" sqref="A2:O2"/>
    </sheetView>
  </sheetViews>
  <sheetFormatPr defaultRowHeight="13.5"/>
  <cols>
    <col min="2" max="2" width="9" customWidth="1"/>
    <col min="4" max="4" width="26.125" customWidth="1"/>
    <col min="11" max="11" width="9" style="75"/>
    <col min="12" max="12" width="12.375" customWidth="1"/>
  </cols>
  <sheetData>
    <row r="1" spans="1:15" ht="27.75" customHeight="1">
      <c r="A1" s="147" t="s">
        <v>1383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</row>
    <row r="2" spans="1:15" ht="27.75" customHeight="1">
      <c r="A2" s="153" t="s">
        <v>1386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5" ht="21.75" customHeight="1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74">
        <v>11</v>
      </c>
      <c r="L3" s="1">
        <v>12</v>
      </c>
      <c r="M3" s="1">
        <v>13</v>
      </c>
      <c r="N3" s="1">
        <v>14</v>
      </c>
      <c r="O3" s="1">
        <v>15</v>
      </c>
    </row>
    <row r="4" spans="1:15" ht="25.5" customHeight="1">
      <c r="A4" s="150" t="s">
        <v>0</v>
      </c>
      <c r="B4" s="150" t="s">
        <v>8</v>
      </c>
      <c r="C4" s="150" t="s">
        <v>9</v>
      </c>
      <c r="D4" s="150" t="s">
        <v>10</v>
      </c>
      <c r="E4" s="146" t="s">
        <v>1</v>
      </c>
      <c r="F4" s="146" t="s">
        <v>2</v>
      </c>
      <c r="G4" s="150" t="s">
        <v>11</v>
      </c>
      <c r="H4" s="150" t="s">
        <v>12</v>
      </c>
      <c r="I4" s="146" t="s">
        <v>3</v>
      </c>
      <c r="J4" s="150" t="s">
        <v>13</v>
      </c>
      <c r="K4" s="148" t="s">
        <v>14</v>
      </c>
      <c r="L4" s="146" t="s">
        <v>4</v>
      </c>
      <c r="M4" s="146"/>
      <c r="N4" s="146" t="s">
        <v>5</v>
      </c>
      <c r="O4" s="146"/>
    </row>
    <row r="5" spans="1:15" ht="43.5" customHeight="1">
      <c r="A5" s="151"/>
      <c r="B5" s="151"/>
      <c r="C5" s="151"/>
      <c r="D5" s="151"/>
      <c r="E5" s="146"/>
      <c r="F5" s="146"/>
      <c r="G5" s="151"/>
      <c r="H5" s="151"/>
      <c r="I5" s="146"/>
      <c r="J5" s="151"/>
      <c r="K5" s="149"/>
      <c r="L5" s="1" t="s">
        <v>7</v>
      </c>
      <c r="M5" s="1" t="s">
        <v>6</v>
      </c>
      <c r="N5" s="1" t="s">
        <v>7</v>
      </c>
      <c r="O5" s="1" t="s">
        <v>6</v>
      </c>
    </row>
    <row r="6" spans="1:15">
      <c r="A6" s="95">
        <v>10373</v>
      </c>
      <c r="B6" s="95"/>
      <c r="C6" s="71" t="s">
        <v>1371</v>
      </c>
      <c r="D6" s="67" t="s">
        <v>843</v>
      </c>
      <c r="E6" s="97" t="s">
        <v>869</v>
      </c>
      <c r="F6" s="97" t="s">
        <v>870</v>
      </c>
      <c r="G6" s="98" t="s">
        <v>923</v>
      </c>
      <c r="H6" s="95"/>
      <c r="I6" s="98" t="s">
        <v>945</v>
      </c>
      <c r="J6" s="98" t="s">
        <v>960</v>
      </c>
      <c r="K6" s="96" t="s">
        <v>944</v>
      </c>
      <c r="L6" s="96" t="s">
        <v>970</v>
      </c>
      <c r="M6" s="96" t="s">
        <v>970</v>
      </c>
      <c r="N6" s="96" t="s">
        <v>970</v>
      </c>
      <c r="O6" s="96" t="s">
        <v>970</v>
      </c>
    </row>
    <row r="7" spans="1:15">
      <c r="A7" s="95">
        <v>10373</v>
      </c>
      <c r="B7" s="95"/>
      <c r="C7" s="71" t="s">
        <v>1372</v>
      </c>
      <c r="D7" s="67" t="s">
        <v>811</v>
      </c>
      <c r="E7" s="97" t="s">
        <v>871</v>
      </c>
      <c r="F7" s="97" t="s">
        <v>870</v>
      </c>
      <c r="G7" s="98" t="s">
        <v>872</v>
      </c>
      <c r="H7" s="95"/>
      <c r="I7" s="98" t="s">
        <v>945</v>
      </c>
      <c r="J7" s="98" t="s">
        <v>959</v>
      </c>
      <c r="K7" s="96" t="s">
        <v>944</v>
      </c>
      <c r="L7" s="96" t="s">
        <v>970</v>
      </c>
      <c r="M7" s="96" t="s">
        <v>970</v>
      </c>
      <c r="N7" s="96" t="s">
        <v>970</v>
      </c>
      <c r="O7" s="96" t="s">
        <v>970</v>
      </c>
    </row>
    <row r="8" spans="1:15">
      <c r="A8" s="95">
        <v>10373</v>
      </c>
      <c r="B8" s="95"/>
      <c r="C8" s="71" t="s">
        <v>1372</v>
      </c>
      <c r="D8" s="67" t="s">
        <v>811</v>
      </c>
      <c r="E8" s="97" t="s">
        <v>873</v>
      </c>
      <c r="F8" s="97" t="s">
        <v>874</v>
      </c>
      <c r="G8" s="98" t="s">
        <v>875</v>
      </c>
      <c r="H8" s="95"/>
      <c r="I8" s="98" t="s">
        <v>945</v>
      </c>
      <c r="J8" s="98" t="s">
        <v>962</v>
      </c>
      <c r="K8" s="96" t="s">
        <v>944</v>
      </c>
      <c r="L8" s="96" t="s">
        <v>970</v>
      </c>
      <c r="M8" s="96" t="s">
        <v>970</v>
      </c>
      <c r="N8" s="96" t="s">
        <v>970</v>
      </c>
      <c r="O8" s="96" t="s">
        <v>970</v>
      </c>
    </row>
    <row r="9" spans="1:15">
      <c r="A9" s="95">
        <v>10373</v>
      </c>
      <c r="B9" s="95"/>
      <c r="C9" s="71" t="s">
        <v>1372</v>
      </c>
      <c r="D9" s="67" t="s">
        <v>811</v>
      </c>
      <c r="E9" s="97" t="s">
        <v>876</v>
      </c>
      <c r="F9" s="97" t="s">
        <v>874</v>
      </c>
      <c r="G9" s="98">
        <v>1977.06</v>
      </c>
      <c r="H9" s="95"/>
      <c r="I9" s="98" t="s">
        <v>945</v>
      </c>
      <c r="J9" s="98" t="s">
        <v>962</v>
      </c>
      <c r="K9" s="96" t="s">
        <v>944</v>
      </c>
      <c r="L9" s="96" t="s">
        <v>970</v>
      </c>
      <c r="M9" s="96" t="s">
        <v>970</v>
      </c>
      <c r="N9" s="96" t="s">
        <v>970</v>
      </c>
      <c r="O9" s="96" t="s">
        <v>970</v>
      </c>
    </row>
    <row r="10" spans="1:15">
      <c r="A10" s="95">
        <v>10373</v>
      </c>
      <c r="B10" s="95"/>
      <c r="C10" s="71" t="s">
        <v>1372</v>
      </c>
      <c r="D10" s="67" t="s">
        <v>811</v>
      </c>
      <c r="E10" s="97" t="s">
        <v>877</v>
      </c>
      <c r="F10" s="97" t="s">
        <v>874</v>
      </c>
      <c r="G10" s="98">
        <v>1973.07</v>
      </c>
      <c r="H10" s="95"/>
      <c r="I10" s="98" t="s">
        <v>945</v>
      </c>
      <c r="J10" s="98" t="s">
        <v>962</v>
      </c>
      <c r="K10" s="96" t="s">
        <v>944</v>
      </c>
      <c r="L10" s="96" t="s">
        <v>970</v>
      </c>
      <c r="M10" s="96" t="s">
        <v>970</v>
      </c>
      <c r="N10" s="96" t="s">
        <v>970</v>
      </c>
      <c r="O10" s="96" t="s">
        <v>970</v>
      </c>
    </row>
    <row r="11" spans="1:15">
      <c r="A11" s="95">
        <v>10373</v>
      </c>
      <c r="B11" s="95"/>
      <c r="C11" s="71" t="s">
        <v>1372</v>
      </c>
      <c r="D11" s="67" t="s">
        <v>811</v>
      </c>
      <c r="E11" s="97" t="s">
        <v>878</v>
      </c>
      <c r="F11" s="97" t="s">
        <v>874</v>
      </c>
      <c r="G11" s="98" t="s">
        <v>924</v>
      </c>
      <c r="H11" s="95"/>
      <c r="I11" s="98" t="s">
        <v>947</v>
      </c>
      <c r="J11" s="98" t="s">
        <v>962</v>
      </c>
      <c r="K11" s="96" t="s">
        <v>944</v>
      </c>
      <c r="L11" s="96" t="s">
        <v>970</v>
      </c>
      <c r="M11" s="96" t="s">
        <v>970</v>
      </c>
      <c r="N11" s="96" t="s">
        <v>970</v>
      </c>
      <c r="O11" s="96" t="s">
        <v>970</v>
      </c>
    </row>
    <row r="12" spans="1:15">
      <c r="A12" s="95">
        <v>10373</v>
      </c>
      <c r="B12" s="95"/>
      <c r="C12" s="71" t="s">
        <v>1373</v>
      </c>
      <c r="D12" s="67" t="s">
        <v>809</v>
      </c>
      <c r="E12" s="97" t="s">
        <v>879</v>
      </c>
      <c r="F12" s="97" t="s">
        <v>870</v>
      </c>
      <c r="G12" s="98">
        <v>1978.03</v>
      </c>
      <c r="H12" s="95"/>
      <c r="I12" s="98" t="s">
        <v>945</v>
      </c>
      <c r="J12" s="98" t="s">
        <v>962</v>
      </c>
      <c r="K12" s="96" t="s">
        <v>944</v>
      </c>
      <c r="L12" s="96" t="s">
        <v>970</v>
      </c>
      <c r="M12" s="96" t="s">
        <v>970</v>
      </c>
      <c r="N12" s="96" t="s">
        <v>970</v>
      </c>
      <c r="O12" s="96" t="s">
        <v>970</v>
      </c>
    </row>
    <row r="13" spans="1:15">
      <c r="A13" s="95">
        <v>10373</v>
      </c>
      <c r="B13" s="95"/>
      <c r="C13" s="71" t="s">
        <v>1373</v>
      </c>
      <c r="D13" s="67" t="s">
        <v>809</v>
      </c>
      <c r="E13" s="97" t="s">
        <v>880</v>
      </c>
      <c r="F13" s="97" t="s">
        <v>870</v>
      </c>
      <c r="G13" s="98" t="s">
        <v>881</v>
      </c>
      <c r="H13" s="95"/>
      <c r="I13" s="98" t="s">
        <v>945</v>
      </c>
      <c r="J13" s="98" t="s">
        <v>962</v>
      </c>
      <c r="K13" s="96" t="s">
        <v>944</v>
      </c>
      <c r="L13" s="96" t="s">
        <v>970</v>
      </c>
      <c r="M13" s="96" t="s">
        <v>970</v>
      </c>
      <c r="N13" s="96" t="s">
        <v>970</v>
      </c>
      <c r="O13" s="96" t="s">
        <v>970</v>
      </c>
    </row>
    <row r="14" spans="1:15">
      <c r="A14" s="95">
        <v>10373</v>
      </c>
      <c r="B14" s="95"/>
      <c r="C14" s="71" t="s">
        <v>1374</v>
      </c>
      <c r="D14" s="67" t="s">
        <v>815</v>
      </c>
      <c r="E14" s="97" t="s">
        <v>882</v>
      </c>
      <c r="F14" s="97" t="s">
        <v>870</v>
      </c>
      <c r="G14" s="98">
        <v>1959.12</v>
      </c>
      <c r="H14" s="95"/>
      <c r="I14" s="98" t="s">
        <v>946</v>
      </c>
      <c r="J14" s="98" t="s">
        <v>968</v>
      </c>
      <c r="K14" s="96" t="s">
        <v>944</v>
      </c>
      <c r="L14" s="96" t="s">
        <v>970</v>
      </c>
      <c r="M14" s="96" t="s">
        <v>970</v>
      </c>
      <c r="N14" s="96" t="s">
        <v>970</v>
      </c>
      <c r="O14" s="96" t="s">
        <v>970</v>
      </c>
    </row>
    <row r="15" spans="1:15">
      <c r="A15" s="95">
        <v>10373</v>
      </c>
      <c r="B15" s="95"/>
      <c r="C15" s="71" t="s">
        <v>1374</v>
      </c>
      <c r="D15" s="67" t="s">
        <v>815</v>
      </c>
      <c r="E15" s="97" t="s">
        <v>883</v>
      </c>
      <c r="F15" s="97" t="s">
        <v>870</v>
      </c>
      <c r="G15" s="98">
        <v>1975.01</v>
      </c>
      <c r="H15" s="95"/>
      <c r="I15" s="98" t="s">
        <v>948</v>
      </c>
      <c r="J15" s="98" t="s">
        <v>963</v>
      </c>
      <c r="K15" s="96" t="s">
        <v>944</v>
      </c>
      <c r="L15" s="96" t="s">
        <v>970</v>
      </c>
      <c r="M15" s="96" t="s">
        <v>970</v>
      </c>
      <c r="N15" s="96" t="s">
        <v>970</v>
      </c>
      <c r="O15" s="96" t="s">
        <v>970</v>
      </c>
    </row>
    <row r="16" spans="1:15">
      <c r="A16" s="95">
        <v>10373</v>
      </c>
      <c r="B16" s="95"/>
      <c r="C16" s="71" t="s">
        <v>1374</v>
      </c>
      <c r="D16" s="67" t="s">
        <v>815</v>
      </c>
      <c r="E16" s="97" t="s">
        <v>884</v>
      </c>
      <c r="F16" s="97" t="s">
        <v>870</v>
      </c>
      <c r="G16" s="98">
        <v>1987.11</v>
      </c>
      <c r="H16" s="95"/>
      <c r="I16" s="98" t="s">
        <v>945</v>
      </c>
      <c r="J16" s="98" t="s">
        <v>960</v>
      </c>
      <c r="K16" s="96" t="s">
        <v>944</v>
      </c>
      <c r="L16" s="96" t="s">
        <v>970</v>
      </c>
      <c r="M16" s="96" t="s">
        <v>970</v>
      </c>
      <c r="N16" s="96" t="s">
        <v>970</v>
      </c>
      <c r="O16" s="96" t="s">
        <v>970</v>
      </c>
    </row>
    <row r="17" spans="1:15">
      <c r="A17" s="95">
        <v>10373</v>
      </c>
      <c r="B17" s="95"/>
      <c r="C17" s="71" t="s">
        <v>1374</v>
      </c>
      <c r="D17" s="67" t="s">
        <v>815</v>
      </c>
      <c r="E17" s="97" t="s">
        <v>885</v>
      </c>
      <c r="F17" s="97" t="s">
        <v>870</v>
      </c>
      <c r="G17" s="98" t="s">
        <v>922</v>
      </c>
      <c r="H17" s="95"/>
      <c r="I17" s="98" t="s">
        <v>946</v>
      </c>
      <c r="J17" s="98" t="s">
        <v>962</v>
      </c>
      <c r="K17" s="96" t="s">
        <v>944</v>
      </c>
      <c r="L17" s="96" t="s">
        <v>970</v>
      </c>
      <c r="M17" s="96" t="s">
        <v>970</v>
      </c>
      <c r="N17" s="96" t="s">
        <v>970</v>
      </c>
      <c r="O17" s="96" t="s">
        <v>970</v>
      </c>
    </row>
    <row r="18" spans="1:15">
      <c r="A18" s="95">
        <v>10373</v>
      </c>
      <c r="B18" s="95"/>
      <c r="C18" s="71" t="s">
        <v>1374</v>
      </c>
      <c r="D18" s="67" t="s">
        <v>815</v>
      </c>
      <c r="E18" s="97" t="s">
        <v>886</v>
      </c>
      <c r="F18" s="97" t="s">
        <v>874</v>
      </c>
      <c r="G18" s="98">
        <v>1990.09</v>
      </c>
      <c r="H18" s="95"/>
      <c r="I18" s="98" t="s">
        <v>952</v>
      </c>
      <c r="J18" s="98" t="s">
        <v>960</v>
      </c>
      <c r="K18" s="96" t="s">
        <v>944</v>
      </c>
      <c r="L18" s="96" t="s">
        <v>970</v>
      </c>
      <c r="M18" s="96" t="s">
        <v>970</v>
      </c>
      <c r="N18" s="96" t="s">
        <v>970</v>
      </c>
      <c r="O18" s="96" t="s">
        <v>970</v>
      </c>
    </row>
    <row r="19" spans="1:15">
      <c r="A19" s="95">
        <v>10373</v>
      </c>
      <c r="B19" s="95"/>
      <c r="C19" s="71" t="s">
        <v>1374</v>
      </c>
      <c r="D19" s="67" t="s">
        <v>815</v>
      </c>
      <c r="E19" s="97" t="s">
        <v>887</v>
      </c>
      <c r="F19" s="97" t="s">
        <v>870</v>
      </c>
      <c r="G19" s="98">
        <v>1989.03</v>
      </c>
      <c r="H19" s="95"/>
      <c r="I19" s="98" t="s">
        <v>952</v>
      </c>
      <c r="J19" s="98" t="s">
        <v>960</v>
      </c>
      <c r="K19" s="96" t="s">
        <v>944</v>
      </c>
      <c r="L19" s="96" t="s">
        <v>970</v>
      </c>
      <c r="M19" s="96" t="s">
        <v>970</v>
      </c>
      <c r="N19" s="96" t="s">
        <v>970</v>
      </c>
      <c r="O19" s="96" t="s">
        <v>970</v>
      </c>
    </row>
    <row r="20" spans="1:15">
      <c r="A20" s="95">
        <v>10373</v>
      </c>
      <c r="B20" s="95"/>
      <c r="C20" s="71" t="s">
        <v>1375</v>
      </c>
      <c r="D20" s="67" t="s">
        <v>823</v>
      </c>
      <c r="E20" s="97" t="s">
        <v>888</v>
      </c>
      <c r="F20" s="97" t="s">
        <v>870</v>
      </c>
      <c r="G20" s="98" t="s">
        <v>925</v>
      </c>
      <c r="H20" s="95"/>
      <c r="I20" s="98" t="s">
        <v>946</v>
      </c>
      <c r="J20" s="98" t="s">
        <v>965</v>
      </c>
      <c r="K20" s="96" t="s">
        <v>944</v>
      </c>
      <c r="L20" s="96" t="s">
        <v>970</v>
      </c>
      <c r="M20" s="96" t="s">
        <v>970</v>
      </c>
      <c r="N20" s="96" t="s">
        <v>970</v>
      </c>
      <c r="O20" s="96" t="s">
        <v>970</v>
      </c>
    </row>
    <row r="21" spans="1:15">
      <c r="A21" s="95">
        <v>10373</v>
      </c>
      <c r="B21" s="95"/>
      <c r="C21" s="71" t="s">
        <v>1375</v>
      </c>
      <c r="D21" s="67" t="s">
        <v>823</v>
      </c>
      <c r="E21" s="97" t="s">
        <v>889</v>
      </c>
      <c r="F21" s="97" t="s">
        <v>870</v>
      </c>
      <c r="G21" s="98" t="s">
        <v>927</v>
      </c>
      <c r="H21" s="95"/>
      <c r="I21" s="98" t="s">
        <v>946</v>
      </c>
      <c r="J21" s="98" t="s">
        <v>965</v>
      </c>
      <c r="K21" s="96" t="s">
        <v>944</v>
      </c>
      <c r="L21" s="96" t="s">
        <v>970</v>
      </c>
      <c r="M21" s="96" t="s">
        <v>970</v>
      </c>
      <c r="N21" s="96" t="s">
        <v>970</v>
      </c>
      <c r="O21" s="96" t="s">
        <v>970</v>
      </c>
    </row>
    <row r="22" spans="1:15">
      <c r="A22" s="95">
        <v>10373</v>
      </c>
      <c r="B22" s="95"/>
      <c r="C22" s="71" t="s">
        <v>1375</v>
      </c>
      <c r="D22" s="67" t="s">
        <v>823</v>
      </c>
      <c r="E22" s="97" t="s">
        <v>890</v>
      </c>
      <c r="F22" s="97" t="s">
        <v>874</v>
      </c>
      <c r="G22" s="98" t="s">
        <v>926</v>
      </c>
      <c r="H22" s="95"/>
      <c r="I22" s="98" t="s">
        <v>949</v>
      </c>
      <c r="J22" s="98" t="s">
        <v>965</v>
      </c>
      <c r="K22" s="96" t="s">
        <v>944</v>
      </c>
      <c r="L22" s="96" t="s">
        <v>970</v>
      </c>
      <c r="M22" s="96" t="s">
        <v>970</v>
      </c>
      <c r="N22" s="96" t="s">
        <v>970</v>
      </c>
      <c r="O22" s="96" t="s">
        <v>970</v>
      </c>
    </row>
    <row r="23" spans="1:15">
      <c r="A23" s="95">
        <v>10373</v>
      </c>
      <c r="B23" s="95"/>
      <c r="C23" s="71" t="s">
        <v>1376</v>
      </c>
      <c r="D23" s="67" t="s">
        <v>846</v>
      </c>
      <c r="E23" s="97" t="s">
        <v>891</v>
      </c>
      <c r="F23" s="97" t="s">
        <v>874</v>
      </c>
      <c r="G23" s="98" t="s">
        <v>1385</v>
      </c>
      <c r="H23" s="95"/>
      <c r="I23" s="98" t="s">
        <v>953</v>
      </c>
      <c r="J23" s="98" t="s">
        <v>960</v>
      </c>
      <c r="K23" s="96" t="s">
        <v>944</v>
      </c>
      <c r="L23" s="96" t="s">
        <v>970</v>
      </c>
      <c r="M23" s="96" t="s">
        <v>970</v>
      </c>
      <c r="N23" s="96" t="s">
        <v>970</v>
      </c>
      <c r="O23" s="96" t="s">
        <v>970</v>
      </c>
    </row>
    <row r="24" spans="1:15">
      <c r="A24" s="95">
        <v>10373</v>
      </c>
      <c r="B24" s="95"/>
      <c r="C24" s="71" t="s">
        <v>1377</v>
      </c>
      <c r="D24" s="67" t="s">
        <v>819</v>
      </c>
      <c r="E24" s="97" t="s">
        <v>892</v>
      </c>
      <c r="F24" s="97" t="s">
        <v>870</v>
      </c>
      <c r="G24" s="98">
        <v>1986.01</v>
      </c>
      <c r="H24" s="95"/>
      <c r="I24" s="98" t="s">
        <v>945</v>
      </c>
      <c r="J24" s="98" t="s">
        <v>960</v>
      </c>
      <c r="K24" s="96" t="s">
        <v>944</v>
      </c>
      <c r="L24" s="96" t="s">
        <v>970</v>
      </c>
      <c r="M24" s="96" t="s">
        <v>970</v>
      </c>
      <c r="N24" s="96" t="s">
        <v>970</v>
      </c>
      <c r="O24" s="96" t="s">
        <v>970</v>
      </c>
    </row>
    <row r="25" spans="1:15">
      <c r="A25" s="95">
        <v>10373</v>
      </c>
      <c r="B25" s="95"/>
      <c r="C25" s="71" t="s">
        <v>1377</v>
      </c>
      <c r="D25" s="67" t="s">
        <v>819</v>
      </c>
      <c r="E25" s="97" t="s">
        <v>893</v>
      </c>
      <c r="F25" s="97" t="s">
        <v>870</v>
      </c>
      <c r="G25" s="98" t="s">
        <v>1366</v>
      </c>
      <c r="H25" s="95"/>
      <c r="I25" s="98" t="s">
        <v>947</v>
      </c>
      <c r="J25" s="98" t="s">
        <v>960</v>
      </c>
      <c r="K25" s="96" t="s">
        <v>944</v>
      </c>
      <c r="L25" s="96" t="s">
        <v>970</v>
      </c>
      <c r="M25" s="96" t="s">
        <v>970</v>
      </c>
      <c r="N25" s="96" t="s">
        <v>970</v>
      </c>
      <c r="O25" s="96" t="s">
        <v>970</v>
      </c>
    </row>
    <row r="26" spans="1:15">
      <c r="A26" s="95">
        <v>10373</v>
      </c>
      <c r="B26" s="95"/>
      <c r="C26" s="71" t="s">
        <v>1377</v>
      </c>
      <c r="D26" s="67" t="s">
        <v>819</v>
      </c>
      <c r="E26" s="97" t="s">
        <v>894</v>
      </c>
      <c r="F26" s="97" t="s">
        <v>870</v>
      </c>
      <c r="G26" s="98" t="s">
        <v>1367</v>
      </c>
      <c r="H26" s="95"/>
      <c r="I26" s="98" t="s">
        <v>947</v>
      </c>
      <c r="J26" s="98" t="s">
        <v>965</v>
      </c>
      <c r="K26" s="96" t="s">
        <v>944</v>
      </c>
      <c r="L26" s="96" t="s">
        <v>970</v>
      </c>
      <c r="M26" s="96" t="s">
        <v>970</v>
      </c>
      <c r="N26" s="96" t="s">
        <v>970</v>
      </c>
      <c r="O26" s="96" t="s">
        <v>970</v>
      </c>
    </row>
    <row r="27" spans="1:15">
      <c r="A27" s="95">
        <v>10373</v>
      </c>
      <c r="B27" s="95"/>
      <c r="C27" s="71" t="s">
        <v>1377</v>
      </c>
      <c r="D27" s="67" t="s">
        <v>819</v>
      </c>
      <c r="E27" s="97" t="s">
        <v>895</v>
      </c>
      <c r="F27" s="97" t="s">
        <v>870</v>
      </c>
      <c r="G27" s="98">
        <v>1966.03</v>
      </c>
      <c r="H27" s="95"/>
      <c r="I27" s="98" t="s">
        <v>946</v>
      </c>
      <c r="J27" s="98" t="s">
        <v>965</v>
      </c>
      <c r="K27" s="96" t="s">
        <v>944</v>
      </c>
      <c r="L27" s="96" t="s">
        <v>970</v>
      </c>
      <c r="M27" s="96" t="s">
        <v>970</v>
      </c>
      <c r="N27" s="96" t="s">
        <v>970</v>
      </c>
      <c r="O27" s="96" t="s">
        <v>970</v>
      </c>
    </row>
    <row r="28" spans="1:15">
      <c r="A28" s="95">
        <v>10373</v>
      </c>
      <c r="B28" s="95"/>
      <c r="C28" s="71" t="s">
        <v>1377</v>
      </c>
      <c r="D28" s="67" t="s">
        <v>819</v>
      </c>
      <c r="E28" s="97" t="s">
        <v>896</v>
      </c>
      <c r="F28" s="97" t="s">
        <v>870</v>
      </c>
      <c r="G28" s="98">
        <v>1987.07</v>
      </c>
      <c r="H28" s="95"/>
      <c r="I28" s="98" t="s">
        <v>947</v>
      </c>
      <c r="J28" s="98" t="s">
        <v>960</v>
      </c>
      <c r="K28" s="96" t="s">
        <v>944</v>
      </c>
      <c r="L28" s="96" t="s">
        <v>970</v>
      </c>
      <c r="M28" s="96" t="s">
        <v>970</v>
      </c>
      <c r="N28" s="96" t="s">
        <v>970</v>
      </c>
      <c r="O28" s="96" t="s">
        <v>970</v>
      </c>
    </row>
    <row r="29" spans="1:15">
      <c r="A29" s="95">
        <v>10373</v>
      </c>
      <c r="B29" s="95"/>
      <c r="C29" s="71" t="s">
        <v>1377</v>
      </c>
      <c r="D29" s="67" t="s">
        <v>819</v>
      </c>
      <c r="E29" s="97" t="s">
        <v>897</v>
      </c>
      <c r="F29" s="97" t="s">
        <v>870</v>
      </c>
      <c r="G29" s="98">
        <v>1966.05</v>
      </c>
      <c r="H29" s="95"/>
      <c r="I29" s="98" t="s">
        <v>945</v>
      </c>
      <c r="J29" s="98" t="s">
        <v>962</v>
      </c>
      <c r="K29" s="96" t="s">
        <v>944</v>
      </c>
      <c r="L29" s="96" t="s">
        <v>970</v>
      </c>
      <c r="M29" s="96" t="s">
        <v>970</v>
      </c>
      <c r="N29" s="96" t="s">
        <v>970</v>
      </c>
      <c r="O29" s="96" t="s">
        <v>970</v>
      </c>
    </row>
    <row r="30" spans="1:15">
      <c r="A30" s="95">
        <v>10373</v>
      </c>
      <c r="B30" s="95"/>
      <c r="C30" s="71" t="s">
        <v>1377</v>
      </c>
      <c r="D30" s="67" t="s">
        <v>819</v>
      </c>
      <c r="E30" s="97" t="s">
        <v>898</v>
      </c>
      <c r="F30" s="97" t="s">
        <v>870</v>
      </c>
      <c r="G30" s="98">
        <v>1979.08</v>
      </c>
      <c r="H30" s="95"/>
      <c r="I30" s="98" t="s">
        <v>945</v>
      </c>
      <c r="J30" s="98" t="s">
        <v>960</v>
      </c>
      <c r="K30" s="96" t="s">
        <v>944</v>
      </c>
      <c r="L30" s="96" t="s">
        <v>970</v>
      </c>
      <c r="M30" s="96" t="s">
        <v>970</v>
      </c>
      <c r="N30" s="96" t="s">
        <v>970</v>
      </c>
      <c r="O30" s="96" t="s">
        <v>970</v>
      </c>
    </row>
    <row r="31" spans="1:15">
      <c r="A31" s="95">
        <v>10373</v>
      </c>
      <c r="B31" s="95"/>
      <c r="C31" s="71" t="s">
        <v>1377</v>
      </c>
      <c r="D31" s="67" t="s">
        <v>819</v>
      </c>
      <c r="E31" s="97" t="s">
        <v>899</v>
      </c>
      <c r="F31" s="97" t="s">
        <v>870</v>
      </c>
      <c r="G31" s="98" t="s">
        <v>1368</v>
      </c>
      <c r="H31" s="95"/>
      <c r="I31" s="98" t="s">
        <v>949</v>
      </c>
      <c r="J31" s="98" t="s">
        <v>966</v>
      </c>
      <c r="K31" s="96" t="s">
        <v>944</v>
      </c>
      <c r="L31" s="96" t="s">
        <v>970</v>
      </c>
      <c r="M31" s="96" t="s">
        <v>970</v>
      </c>
      <c r="N31" s="96" t="s">
        <v>970</v>
      </c>
      <c r="O31" s="96" t="s">
        <v>970</v>
      </c>
    </row>
    <row r="32" spans="1:15">
      <c r="A32" s="95">
        <v>10373</v>
      </c>
      <c r="B32" s="95"/>
      <c r="C32" s="71" t="s">
        <v>1377</v>
      </c>
      <c r="D32" s="67" t="s">
        <v>819</v>
      </c>
      <c r="E32" s="97" t="s">
        <v>900</v>
      </c>
      <c r="F32" s="97" t="s">
        <v>870</v>
      </c>
      <c r="G32" s="98" t="s">
        <v>1369</v>
      </c>
      <c r="H32" s="95"/>
      <c r="I32" s="98" t="s">
        <v>948</v>
      </c>
      <c r="J32" s="98" t="s">
        <v>962</v>
      </c>
      <c r="K32" s="96" t="s">
        <v>944</v>
      </c>
      <c r="L32" s="96" t="s">
        <v>970</v>
      </c>
      <c r="M32" s="96" t="s">
        <v>970</v>
      </c>
      <c r="N32" s="96" t="s">
        <v>970</v>
      </c>
      <c r="O32" s="96" t="s">
        <v>970</v>
      </c>
    </row>
    <row r="33" spans="1:15">
      <c r="A33" s="95">
        <v>10373</v>
      </c>
      <c r="B33" s="95"/>
      <c r="C33" s="71" t="s">
        <v>1378</v>
      </c>
      <c r="D33" s="67" t="s">
        <v>848</v>
      </c>
      <c r="E33" s="97" t="s">
        <v>906</v>
      </c>
      <c r="F33" s="97" t="s">
        <v>870</v>
      </c>
      <c r="G33" s="98">
        <v>1970.02</v>
      </c>
      <c r="H33" s="95"/>
      <c r="I33" s="98" t="s">
        <v>955</v>
      </c>
      <c r="J33" s="98" t="s">
        <v>969</v>
      </c>
      <c r="K33" s="96" t="s">
        <v>944</v>
      </c>
      <c r="L33" s="96" t="s">
        <v>970</v>
      </c>
      <c r="M33" s="96" t="s">
        <v>970</v>
      </c>
      <c r="N33" s="96" t="s">
        <v>970</v>
      </c>
      <c r="O33" s="96" t="s">
        <v>970</v>
      </c>
    </row>
    <row r="34" spans="1:15">
      <c r="A34" s="95">
        <v>10373</v>
      </c>
      <c r="B34" s="95"/>
      <c r="C34" s="71" t="s">
        <v>1379</v>
      </c>
      <c r="D34" s="67" t="s">
        <v>1370</v>
      </c>
      <c r="E34" s="97" t="s">
        <v>907</v>
      </c>
      <c r="F34" s="97" t="s">
        <v>874</v>
      </c>
      <c r="G34" s="98" t="s">
        <v>908</v>
      </c>
      <c r="H34" s="95"/>
      <c r="I34" s="98" t="s">
        <v>951</v>
      </c>
      <c r="J34" s="98" t="s">
        <v>960</v>
      </c>
      <c r="K34" s="96" t="s">
        <v>944</v>
      </c>
      <c r="L34" s="96" t="s">
        <v>970</v>
      </c>
      <c r="M34" s="96" t="s">
        <v>970</v>
      </c>
      <c r="N34" s="96" t="s">
        <v>970</v>
      </c>
      <c r="O34" s="96" t="s">
        <v>970</v>
      </c>
    </row>
    <row r="35" spans="1:15">
      <c r="A35" s="95">
        <v>10373</v>
      </c>
      <c r="B35" s="95"/>
      <c r="C35" s="71" t="s">
        <v>1379</v>
      </c>
      <c r="D35" s="67" t="s">
        <v>1370</v>
      </c>
      <c r="E35" s="97" t="s">
        <v>909</v>
      </c>
      <c r="F35" s="97" t="s">
        <v>874</v>
      </c>
      <c r="G35" s="98" t="s">
        <v>910</v>
      </c>
      <c r="H35" s="95"/>
      <c r="I35" s="98" t="s">
        <v>952</v>
      </c>
      <c r="J35" s="98" t="s">
        <v>960</v>
      </c>
      <c r="K35" s="96" t="s">
        <v>944</v>
      </c>
      <c r="L35" s="96" t="s">
        <v>970</v>
      </c>
      <c r="M35" s="96" t="s">
        <v>970</v>
      </c>
      <c r="N35" s="96" t="s">
        <v>970</v>
      </c>
      <c r="O35" s="96" t="s">
        <v>970</v>
      </c>
    </row>
    <row r="36" spans="1:15">
      <c r="A36" s="95">
        <v>10373</v>
      </c>
      <c r="B36" s="95"/>
      <c r="C36" s="71" t="s">
        <v>1379</v>
      </c>
      <c r="D36" s="67" t="s">
        <v>1370</v>
      </c>
      <c r="E36" s="97" t="s">
        <v>911</v>
      </c>
      <c r="F36" s="97" t="s">
        <v>870</v>
      </c>
      <c r="G36" s="98" t="s">
        <v>928</v>
      </c>
      <c r="H36" s="95"/>
      <c r="I36" s="98" t="s">
        <v>956</v>
      </c>
      <c r="J36" s="98" t="s">
        <v>962</v>
      </c>
      <c r="K36" s="96" t="s">
        <v>944</v>
      </c>
      <c r="L36" s="96" t="s">
        <v>970</v>
      </c>
      <c r="M36" s="96" t="s">
        <v>970</v>
      </c>
      <c r="N36" s="96" t="s">
        <v>970</v>
      </c>
      <c r="O36" s="96" t="s">
        <v>970</v>
      </c>
    </row>
    <row r="37" spans="1:15">
      <c r="A37" s="95">
        <v>10373</v>
      </c>
      <c r="B37" s="95"/>
      <c r="C37" s="71" t="s">
        <v>1379</v>
      </c>
      <c r="D37" s="67" t="s">
        <v>1370</v>
      </c>
      <c r="E37" s="97" t="s">
        <v>912</v>
      </c>
      <c r="F37" s="97" t="s">
        <v>870</v>
      </c>
      <c r="G37" s="98" t="s">
        <v>1384</v>
      </c>
      <c r="H37" s="95"/>
      <c r="I37" s="98" t="s">
        <v>950</v>
      </c>
      <c r="J37" s="98" t="s">
        <v>968</v>
      </c>
      <c r="K37" s="96" t="s">
        <v>944</v>
      </c>
      <c r="L37" s="96" t="s">
        <v>970</v>
      </c>
      <c r="M37" s="96" t="s">
        <v>970</v>
      </c>
      <c r="N37" s="96" t="s">
        <v>970</v>
      </c>
      <c r="O37" s="96" t="s">
        <v>970</v>
      </c>
    </row>
    <row r="38" spans="1:15">
      <c r="A38" s="95">
        <v>10373</v>
      </c>
      <c r="B38" s="95"/>
      <c r="C38" s="71" t="s">
        <v>1379</v>
      </c>
      <c r="D38" s="67" t="s">
        <v>1370</v>
      </c>
      <c r="E38" s="97" t="s">
        <v>913</v>
      </c>
      <c r="F38" s="97" t="s">
        <v>870</v>
      </c>
      <c r="G38" s="98">
        <v>1968.11</v>
      </c>
      <c r="H38" s="95"/>
      <c r="I38" s="98" t="s">
        <v>958</v>
      </c>
      <c r="J38" s="98" t="s">
        <v>960</v>
      </c>
      <c r="K38" s="96" t="s">
        <v>944</v>
      </c>
      <c r="L38" s="96" t="s">
        <v>970</v>
      </c>
      <c r="M38" s="96" t="s">
        <v>970</v>
      </c>
      <c r="N38" s="96" t="s">
        <v>970</v>
      </c>
      <c r="O38" s="96" t="s">
        <v>970</v>
      </c>
    </row>
    <row r="39" spans="1:15">
      <c r="A39" s="95">
        <v>10373</v>
      </c>
      <c r="B39" s="95"/>
      <c r="C39" s="71" t="s">
        <v>1379</v>
      </c>
      <c r="D39" s="67" t="s">
        <v>1370</v>
      </c>
      <c r="E39" s="97" t="s">
        <v>914</v>
      </c>
      <c r="F39" s="97" t="s">
        <v>870</v>
      </c>
      <c r="G39" s="98" t="s">
        <v>929</v>
      </c>
      <c r="H39" s="95"/>
      <c r="I39" s="98" t="s">
        <v>950</v>
      </c>
      <c r="J39" s="98" t="s">
        <v>962</v>
      </c>
      <c r="K39" s="96" t="s">
        <v>944</v>
      </c>
      <c r="L39" s="96" t="s">
        <v>970</v>
      </c>
      <c r="M39" s="96" t="s">
        <v>970</v>
      </c>
      <c r="N39" s="96" t="s">
        <v>970</v>
      </c>
      <c r="O39" s="96" t="s">
        <v>970</v>
      </c>
    </row>
    <row r="40" spans="1:15">
      <c r="A40" s="95">
        <v>10373</v>
      </c>
      <c r="B40" s="95"/>
      <c r="C40" s="71" t="s">
        <v>1379</v>
      </c>
      <c r="D40" s="67" t="s">
        <v>1370</v>
      </c>
      <c r="E40" s="97" t="s">
        <v>915</v>
      </c>
      <c r="F40" s="97" t="s">
        <v>870</v>
      </c>
      <c r="G40" s="98">
        <v>1975.01</v>
      </c>
      <c r="H40" s="95"/>
      <c r="I40" s="98" t="s">
        <v>955</v>
      </c>
      <c r="J40" s="98" t="s">
        <v>962</v>
      </c>
      <c r="K40" s="96" t="s">
        <v>944</v>
      </c>
      <c r="L40" s="96" t="s">
        <v>970</v>
      </c>
      <c r="M40" s="96" t="s">
        <v>970</v>
      </c>
      <c r="N40" s="96" t="s">
        <v>970</v>
      </c>
      <c r="O40" s="96" t="s">
        <v>970</v>
      </c>
    </row>
    <row r="41" spans="1:15">
      <c r="A41" s="95">
        <v>10373</v>
      </c>
      <c r="B41" s="95"/>
      <c r="C41" s="71" t="s">
        <v>1379</v>
      </c>
      <c r="D41" s="67" t="s">
        <v>1370</v>
      </c>
      <c r="E41" s="97" t="s">
        <v>916</v>
      </c>
      <c r="F41" s="97" t="s">
        <v>870</v>
      </c>
      <c r="G41" s="98">
        <v>1972.11</v>
      </c>
      <c r="H41" s="95"/>
      <c r="I41" s="98" t="s">
        <v>946</v>
      </c>
      <c r="J41" s="98" t="s">
        <v>962</v>
      </c>
      <c r="K41" s="96" t="s">
        <v>944</v>
      </c>
      <c r="L41" s="96" t="s">
        <v>970</v>
      </c>
      <c r="M41" s="96" t="s">
        <v>970</v>
      </c>
      <c r="N41" s="96" t="s">
        <v>970</v>
      </c>
      <c r="O41" s="96" t="s">
        <v>970</v>
      </c>
    </row>
    <row r="42" spans="1:15">
      <c r="A42" s="95">
        <v>10373</v>
      </c>
      <c r="B42" s="95"/>
      <c r="C42" s="71" t="s">
        <v>1380</v>
      </c>
      <c r="D42" s="68" t="s">
        <v>839</v>
      </c>
      <c r="E42" s="97" t="s">
        <v>917</v>
      </c>
      <c r="F42" s="97" t="s">
        <v>874</v>
      </c>
      <c r="G42" s="98">
        <v>1972.12</v>
      </c>
      <c r="H42" s="95"/>
      <c r="I42" s="98" t="s">
        <v>949</v>
      </c>
      <c r="J42" s="98" t="s">
        <v>960</v>
      </c>
      <c r="K42" s="96" t="s">
        <v>944</v>
      </c>
      <c r="L42" s="96" t="s">
        <v>970</v>
      </c>
      <c r="M42" s="96" t="s">
        <v>970</v>
      </c>
      <c r="N42" s="96" t="s">
        <v>970</v>
      </c>
      <c r="O42" s="96" t="s">
        <v>970</v>
      </c>
    </row>
    <row r="43" spans="1:15">
      <c r="A43" s="95">
        <v>10373</v>
      </c>
      <c r="B43" s="95"/>
      <c r="C43" s="71" t="s">
        <v>1381</v>
      </c>
      <c r="D43" s="67" t="s">
        <v>833</v>
      </c>
      <c r="E43" s="97" t="s">
        <v>918</v>
      </c>
      <c r="F43" s="97" t="s">
        <v>874</v>
      </c>
      <c r="G43" s="98">
        <v>1969.07</v>
      </c>
      <c r="H43" s="95"/>
      <c r="I43" s="98" t="s">
        <v>946</v>
      </c>
      <c r="J43" s="98" t="s">
        <v>962</v>
      </c>
      <c r="K43" s="96" t="s">
        <v>944</v>
      </c>
      <c r="L43" s="96" t="s">
        <v>970</v>
      </c>
      <c r="M43" s="96" t="s">
        <v>970</v>
      </c>
      <c r="N43" s="96" t="s">
        <v>970</v>
      </c>
      <c r="O43" s="96" t="s">
        <v>970</v>
      </c>
    </row>
    <row r="44" spans="1:15">
      <c r="A44" s="95">
        <v>10373</v>
      </c>
      <c r="B44" s="95"/>
      <c r="C44" s="71" t="s">
        <v>1381</v>
      </c>
      <c r="D44" s="67" t="s">
        <v>833</v>
      </c>
      <c r="E44" s="97" t="s">
        <v>919</v>
      </c>
      <c r="F44" s="97" t="s">
        <v>870</v>
      </c>
      <c r="G44" s="98">
        <v>1970.09</v>
      </c>
      <c r="H44" s="95"/>
      <c r="I44" s="98" t="s">
        <v>956</v>
      </c>
      <c r="J44" s="98" t="s">
        <v>962</v>
      </c>
      <c r="K44" s="96" t="s">
        <v>944</v>
      </c>
      <c r="L44" s="96" t="s">
        <v>970</v>
      </c>
      <c r="M44" s="96" t="s">
        <v>970</v>
      </c>
      <c r="N44" s="96" t="s">
        <v>970</v>
      </c>
      <c r="O44" s="96" t="s">
        <v>970</v>
      </c>
    </row>
    <row r="45" spans="1:15">
      <c r="A45" s="95">
        <v>10373</v>
      </c>
      <c r="B45" s="95"/>
      <c r="C45" s="71" t="s">
        <v>1381</v>
      </c>
      <c r="D45" s="67" t="s">
        <v>833</v>
      </c>
      <c r="E45" s="97" t="s">
        <v>920</v>
      </c>
      <c r="F45" s="97" t="s">
        <v>874</v>
      </c>
      <c r="G45" s="98">
        <v>1978.06</v>
      </c>
      <c r="H45" s="95"/>
      <c r="I45" s="98" t="s">
        <v>957</v>
      </c>
      <c r="J45" s="98" t="s">
        <v>962</v>
      </c>
      <c r="K45" s="96" t="s">
        <v>944</v>
      </c>
      <c r="L45" s="96" t="s">
        <v>970</v>
      </c>
      <c r="M45" s="96" t="s">
        <v>970</v>
      </c>
      <c r="N45" s="96" t="s">
        <v>970</v>
      </c>
      <c r="O45" s="96" t="s">
        <v>970</v>
      </c>
    </row>
    <row r="46" spans="1:15">
      <c r="A46" s="95">
        <v>10373</v>
      </c>
      <c r="B46" s="95"/>
      <c r="C46" s="71" t="s">
        <v>1382</v>
      </c>
      <c r="D46" s="67" t="s">
        <v>835</v>
      </c>
      <c r="E46" s="97" t="s">
        <v>901</v>
      </c>
      <c r="F46" s="97" t="s">
        <v>902</v>
      </c>
      <c r="G46" s="98" t="s">
        <v>930</v>
      </c>
      <c r="H46" s="95"/>
      <c r="I46" s="98" t="s">
        <v>947</v>
      </c>
      <c r="J46" s="98" t="s">
        <v>964</v>
      </c>
      <c r="K46" s="96" t="s">
        <v>944</v>
      </c>
      <c r="L46" s="96" t="s">
        <v>970</v>
      </c>
      <c r="M46" s="96" t="s">
        <v>970</v>
      </c>
      <c r="N46" s="96" t="s">
        <v>970</v>
      </c>
      <c r="O46" s="96" t="s">
        <v>970</v>
      </c>
    </row>
    <row r="47" spans="1:15">
      <c r="A47" s="95">
        <v>10373</v>
      </c>
      <c r="B47" s="95"/>
      <c r="C47" s="71" t="s">
        <v>1382</v>
      </c>
      <c r="D47" s="67" t="s">
        <v>835</v>
      </c>
      <c r="E47" s="97" t="s">
        <v>903</v>
      </c>
      <c r="F47" s="97" t="s">
        <v>902</v>
      </c>
      <c r="G47" s="99" t="s">
        <v>904</v>
      </c>
      <c r="H47" s="95"/>
      <c r="I47" s="98" t="s">
        <v>954</v>
      </c>
      <c r="J47" s="98" t="s">
        <v>961</v>
      </c>
      <c r="K47" s="96" t="s">
        <v>944</v>
      </c>
      <c r="L47" s="96" t="s">
        <v>970</v>
      </c>
      <c r="M47" s="96" t="s">
        <v>970</v>
      </c>
      <c r="N47" s="96" t="s">
        <v>970</v>
      </c>
      <c r="O47" s="96" t="s">
        <v>970</v>
      </c>
    </row>
    <row r="48" spans="1:15">
      <c r="A48" s="95">
        <v>10373</v>
      </c>
      <c r="B48" s="95"/>
      <c r="C48" s="71" t="s">
        <v>1382</v>
      </c>
      <c r="D48" s="67" t="s">
        <v>835</v>
      </c>
      <c r="E48" s="97" t="s">
        <v>905</v>
      </c>
      <c r="F48" s="97" t="s">
        <v>902</v>
      </c>
      <c r="G48" s="98" t="s">
        <v>931</v>
      </c>
      <c r="H48" s="95"/>
      <c r="I48" s="98" t="s">
        <v>946</v>
      </c>
      <c r="J48" s="98" t="s">
        <v>967</v>
      </c>
      <c r="K48" s="96" t="s">
        <v>944</v>
      </c>
      <c r="L48" s="96" t="s">
        <v>970</v>
      </c>
      <c r="M48" s="96" t="s">
        <v>970</v>
      </c>
      <c r="N48" s="96" t="s">
        <v>970</v>
      </c>
      <c r="O48" s="96" t="s">
        <v>970</v>
      </c>
    </row>
    <row r="49" spans="1:15">
      <c r="A49" s="95">
        <v>10373</v>
      </c>
      <c r="B49" s="95"/>
      <c r="C49" s="71" t="s">
        <v>1382</v>
      </c>
      <c r="D49" s="67" t="s">
        <v>835</v>
      </c>
      <c r="E49" s="97" t="s">
        <v>921</v>
      </c>
      <c r="F49" s="97" t="s">
        <v>870</v>
      </c>
      <c r="G49" s="98">
        <v>1968.03</v>
      </c>
      <c r="H49" s="95"/>
      <c r="I49" s="98" t="s">
        <v>946</v>
      </c>
      <c r="J49" s="98" t="s">
        <v>962</v>
      </c>
      <c r="K49" s="96" t="s">
        <v>944</v>
      </c>
      <c r="L49" s="96" t="s">
        <v>970</v>
      </c>
      <c r="M49" s="96" t="s">
        <v>970</v>
      </c>
      <c r="N49" s="96" t="s">
        <v>970</v>
      </c>
      <c r="O49" s="96" t="s">
        <v>970</v>
      </c>
    </row>
    <row r="50" spans="1:15" ht="57.75" customHeight="1"/>
  </sheetData>
  <mergeCells count="15">
    <mergeCell ref="I4:I5"/>
    <mergeCell ref="L4:M4"/>
    <mergeCell ref="N4:O4"/>
    <mergeCell ref="A1:O1"/>
    <mergeCell ref="K4:K5"/>
    <mergeCell ref="J4:J5"/>
    <mergeCell ref="D4:D5"/>
    <mergeCell ref="C4:C5"/>
    <mergeCell ref="A4:A5"/>
    <mergeCell ref="B4:B5"/>
    <mergeCell ref="G4:G5"/>
    <mergeCell ref="H4:H5"/>
    <mergeCell ref="E4:E5"/>
    <mergeCell ref="F4:F5"/>
    <mergeCell ref="A2:O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09"/>
  <sheetViews>
    <sheetView workbookViewId="0">
      <selection activeCell="V10" sqref="V10"/>
    </sheetView>
  </sheetViews>
  <sheetFormatPr defaultColWidth="7.875" defaultRowHeight="12"/>
  <cols>
    <col min="1" max="3" width="5.875" style="3" customWidth="1"/>
    <col min="4" max="4" width="15.5" style="3" customWidth="1"/>
    <col min="5" max="5" width="7" style="19" customWidth="1"/>
    <col min="6" max="6" width="5.875" style="3" customWidth="1"/>
    <col min="7" max="7" width="20" style="3" customWidth="1"/>
    <col min="8" max="8" width="7.875" style="20"/>
    <col min="9" max="9" width="7.875" style="21"/>
    <col min="10" max="10" width="6.125" style="3" customWidth="1"/>
    <col min="11" max="11" width="7.875" style="21"/>
    <col min="12" max="12" width="7.875" style="3"/>
    <col min="13" max="13" width="7.875" style="19"/>
    <col min="14" max="14" width="7.875" style="20"/>
    <col min="15" max="15" width="12.625" style="19" customWidth="1"/>
    <col min="16" max="16" width="15.25" style="22" customWidth="1"/>
    <col min="17" max="17" width="13.5" style="19" customWidth="1"/>
    <col min="18" max="16384" width="7.875" style="3"/>
  </cols>
  <sheetData>
    <row r="1" spans="1:17" ht="24">
      <c r="A1" s="4" t="s">
        <v>30</v>
      </c>
      <c r="B1" s="66" t="s">
        <v>803</v>
      </c>
      <c r="C1" s="66" t="s">
        <v>804</v>
      </c>
      <c r="D1" s="4" t="s">
        <v>31</v>
      </c>
      <c r="E1" s="4" t="s">
        <v>15</v>
      </c>
      <c r="F1" s="4" t="s">
        <v>32</v>
      </c>
      <c r="G1" s="4" t="s">
        <v>33</v>
      </c>
      <c r="H1" s="5" t="s">
        <v>34</v>
      </c>
      <c r="I1" s="4" t="s">
        <v>35</v>
      </c>
      <c r="J1" s="4" t="s">
        <v>36</v>
      </c>
      <c r="K1" s="6" t="s">
        <v>26</v>
      </c>
      <c r="L1" s="4" t="s">
        <v>37</v>
      </c>
      <c r="M1" s="4" t="s">
        <v>38</v>
      </c>
      <c r="N1" s="5" t="s">
        <v>866</v>
      </c>
      <c r="O1" s="4" t="s">
        <v>39</v>
      </c>
      <c r="P1" s="7" t="s">
        <v>40</v>
      </c>
      <c r="Q1" s="4" t="s">
        <v>41</v>
      </c>
    </row>
    <row r="2" spans="1:17" ht="24">
      <c r="A2" s="8">
        <v>1</v>
      </c>
      <c r="B2" s="8"/>
      <c r="C2" s="8"/>
      <c r="D2" s="9" t="s">
        <v>42</v>
      </c>
      <c r="E2" s="10">
        <v>76</v>
      </c>
      <c r="F2" s="11" t="s">
        <v>43</v>
      </c>
      <c r="G2" s="12" t="s">
        <v>44</v>
      </c>
      <c r="H2" s="13" t="str">
        <f t="shared" ref="H2:H65" si="0">IF(F2="必修","独立","非独立")</f>
        <v>独立</v>
      </c>
      <c r="I2" s="11">
        <f>E2/2</f>
        <v>38</v>
      </c>
      <c r="J2" s="10">
        <v>2</v>
      </c>
      <c r="K2" s="10">
        <v>12</v>
      </c>
      <c r="L2" s="10">
        <f t="shared" ref="L2:L65" si="1">E2*K2</f>
        <v>912</v>
      </c>
      <c r="M2" s="10">
        <v>3</v>
      </c>
      <c r="N2" s="13" t="str">
        <f t="shared" ref="N2:N65" si="2">IF(F2="必修","考试","考查")</f>
        <v>考试</v>
      </c>
      <c r="O2" s="14" t="s">
        <v>45</v>
      </c>
      <c r="P2" s="14" t="s">
        <v>46</v>
      </c>
      <c r="Q2" s="14" t="s">
        <v>47</v>
      </c>
    </row>
    <row r="3" spans="1:17" ht="24">
      <c r="A3" s="8">
        <v>2</v>
      </c>
      <c r="B3" s="8"/>
      <c r="C3" s="8"/>
      <c r="D3" s="9" t="s">
        <v>42</v>
      </c>
      <c r="E3" s="10">
        <v>76</v>
      </c>
      <c r="F3" s="11" t="s">
        <v>43</v>
      </c>
      <c r="G3" s="12" t="s">
        <v>48</v>
      </c>
      <c r="H3" s="13" t="str">
        <f t="shared" si="0"/>
        <v>独立</v>
      </c>
      <c r="I3" s="11">
        <f>E3/2</f>
        <v>38</v>
      </c>
      <c r="J3" s="10">
        <v>2</v>
      </c>
      <c r="K3" s="10">
        <v>18</v>
      </c>
      <c r="L3" s="10">
        <f t="shared" si="1"/>
        <v>1368</v>
      </c>
      <c r="M3" s="10">
        <v>6</v>
      </c>
      <c r="N3" s="13" t="str">
        <f t="shared" si="2"/>
        <v>考试</v>
      </c>
      <c r="O3" s="14" t="s">
        <v>49</v>
      </c>
      <c r="P3" s="14" t="s">
        <v>50</v>
      </c>
      <c r="Q3" s="14" t="s">
        <v>47</v>
      </c>
    </row>
    <row r="4" spans="1:17" ht="24">
      <c r="A4" s="8">
        <v>3</v>
      </c>
      <c r="B4" s="8"/>
      <c r="C4" s="8"/>
      <c r="D4" s="9" t="s">
        <v>42</v>
      </c>
      <c r="E4" s="10">
        <v>76</v>
      </c>
      <c r="F4" s="11" t="s">
        <v>43</v>
      </c>
      <c r="G4" s="12" t="s">
        <v>51</v>
      </c>
      <c r="H4" s="13" t="str">
        <f t="shared" si="0"/>
        <v>独立</v>
      </c>
      <c r="I4" s="11">
        <f>E4/2</f>
        <v>38</v>
      </c>
      <c r="J4" s="10">
        <v>2</v>
      </c>
      <c r="K4" s="10">
        <v>16</v>
      </c>
      <c r="L4" s="10">
        <f t="shared" si="1"/>
        <v>1216</v>
      </c>
      <c r="M4" s="10">
        <v>3</v>
      </c>
      <c r="N4" s="13" t="str">
        <f t="shared" si="2"/>
        <v>考试</v>
      </c>
      <c r="O4" s="14" t="s">
        <v>45</v>
      </c>
      <c r="P4" s="14" t="s">
        <v>52</v>
      </c>
      <c r="Q4" s="14" t="s">
        <v>47</v>
      </c>
    </row>
    <row r="5" spans="1:17" ht="24">
      <c r="A5" s="8">
        <v>4</v>
      </c>
      <c r="B5" s="8"/>
      <c r="C5" s="8"/>
      <c r="D5" s="9" t="s">
        <v>42</v>
      </c>
      <c r="E5" s="10">
        <v>76</v>
      </c>
      <c r="F5" s="11" t="s">
        <v>43</v>
      </c>
      <c r="G5" s="12" t="s">
        <v>53</v>
      </c>
      <c r="H5" s="13" t="str">
        <f t="shared" si="0"/>
        <v>独立</v>
      </c>
      <c r="I5" s="11">
        <f>E5/2</f>
        <v>38</v>
      </c>
      <c r="J5" s="10">
        <v>2</v>
      </c>
      <c r="K5" s="10">
        <v>6</v>
      </c>
      <c r="L5" s="10">
        <f t="shared" si="1"/>
        <v>456</v>
      </c>
      <c r="M5" s="10">
        <v>3</v>
      </c>
      <c r="N5" s="13" t="str">
        <f t="shared" si="2"/>
        <v>考试</v>
      </c>
      <c r="O5" s="14" t="s">
        <v>45</v>
      </c>
      <c r="P5" s="14" t="s">
        <v>46</v>
      </c>
      <c r="Q5" s="14" t="s">
        <v>47</v>
      </c>
    </row>
    <row r="6" spans="1:17" ht="24">
      <c r="A6" s="8">
        <v>5</v>
      </c>
      <c r="B6" s="8"/>
      <c r="C6" s="8"/>
      <c r="D6" s="9" t="s">
        <v>42</v>
      </c>
      <c r="E6" s="10">
        <v>66</v>
      </c>
      <c r="F6" s="11" t="s">
        <v>54</v>
      </c>
      <c r="G6" s="14" t="s">
        <v>55</v>
      </c>
      <c r="H6" s="13" t="str">
        <f t="shared" si="0"/>
        <v>非独立</v>
      </c>
      <c r="I6" s="11">
        <v>66</v>
      </c>
      <c r="J6" s="10">
        <v>1</v>
      </c>
      <c r="K6" s="10">
        <v>36</v>
      </c>
      <c r="L6" s="10">
        <f t="shared" si="1"/>
        <v>2376</v>
      </c>
      <c r="M6" s="10">
        <v>7</v>
      </c>
      <c r="N6" s="13" t="str">
        <f t="shared" si="2"/>
        <v>考查</v>
      </c>
      <c r="O6" s="14" t="s">
        <v>56</v>
      </c>
      <c r="P6" s="14" t="s">
        <v>46</v>
      </c>
      <c r="Q6" s="14" t="s">
        <v>47</v>
      </c>
    </row>
    <row r="7" spans="1:17" ht="24">
      <c r="A7" s="8">
        <v>6</v>
      </c>
      <c r="B7" s="8"/>
      <c r="C7" s="8"/>
      <c r="D7" s="9" t="s">
        <v>42</v>
      </c>
      <c r="E7" s="10">
        <v>58</v>
      </c>
      <c r="F7" s="11" t="s">
        <v>54</v>
      </c>
      <c r="G7" s="14" t="s">
        <v>57</v>
      </c>
      <c r="H7" s="13" t="str">
        <f t="shared" si="0"/>
        <v>非独立</v>
      </c>
      <c r="I7" s="11">
        <v>58</v>
      </c>
      <c r="J7" s="10">
        <v>1</v>
      </c>
      <c r="K7" s="10">
        <v>18</v>
      </c>
      <c r="L7" s="10">
        <f t="shared" si="1"/>
        <v>1044</v>
      </c>
      <c r="M7" s="10">
        <v>4</v>
      </c>
      <c r="N7" s="13" t="str">
        <f t="shared" si="2"/>
        <v>考查</v>
      </c>
      <c r="O7" s="14" t="s">
        <v>58</v>
      </c>
      <c r="P7" s="14" t="s">
        <v>50</v>
      </c>
      <c r="Q7" s="14" t="s">
        <v>47</v>
      </c>
    </row>
    <row r="8" spans="1:17" ht="24">
      <c r="A8" s="8">
        <v>7</v>
      </c>
      <c r="B8" s="8"/>
      <c r="C8" s="8"/>
      <c r="D8" s="9" t="s">
        <v>59</v>
      </c>
      <c r="E8" s="10">
        <v>76</v>
      </c>
      <c r="F8" s="11" t="s">
        <v>43</v>
      </c>
      <c r="G8" s="15" t="s">
        <v>60</v>
      </c>
      <c r="H8" s="13" t="str">
        <f t="shared" si="0"/>
        <v>独立</v>
      </c>
      <c r="I8" s="11">
        <f>E8/2</f>
        <v>38</v>
      </c>
      <c r="J8" s="10">
        <v>2</v>
      </c>
      <c r="K8" s="10">
        <v>36</v>
      </c>
      <c r="L8" s="10">
        <f t="shared" si="1"/>
        <v>2736</v>
      </c>
      <c r="M8" s="10">
        <v>10</v>
      </c>
      <c r="N8" s="13" t="str">
        <f t="shared" si="2"/>
        <v>考试</v>
      </c>
      <c r="O8" s="14" t="s">
        <v>61</v>
      </c>
      <c r="P8" s="14" t="s">
        <v>62</v>
      </c>
      <c r="Q8" s="14" t="s">
        <v>47</v>
      </c>
    </row>
    <row r="9" spans="1:17" ht="24">
      <c r="A9" s="8">
        <v>8</v>
      </c>
      <c r="B9" s="8"/>
      <c r="C9" s="8"/>
      <c r="D9" s="9" t="s">
        <v>59</v>
      </c>
      <c r="E9" s="10">
        <v>76</v>
      </c>
      <c r="F9" s="11" t="s">
        <v>43</v>
      </c>
      <c r="G9" s="15" t="s">
        <v>63</v>
      </c>
      <c r="H9" s="13" t="str">
        <f t="shared" si="0"/>
        <v>独立</v>
      </c>
      <c r="I9" s="11">
        <f>E9/2</f>
        <v>38</v>
      </c>
      <c r="J9" s="10">
        <v>2</v>
      </c>
      <c r="K9" s="10">
        <v>18</v>
      </c>
      <c r="L9" s="10">
        <f t="shared" si="1"/>
        <v>1368</v>
      </c>
      <c r="M9" s="10">
        <v>8</v>
      </c>
      <c r="N9" s="13" t="str">
        <f t="shared" si="2"/>
        <v>考试</v>
      </c>
      <c r="O9" s="14" t="s">
        <v>64</v>
      </c>
      <c r="P9" s="14" t="s">
        <v>52</v>
      </c>
      <c r="Q9" s="14" t="s">
        <v>47</v>
      </c>
    </row>
    <row r="10" spans="1:17" ht="24">
      <c r="A10" s="8">
        <v>9</v>
      </c>
      <c r="B10" s="8"/>
      <c r="C10" s="8"/>
      <c r="D10" s="9" t="s">
        <v>59</v>
      </c>
      <c r="E10" s="10">
        <v>67</v>
      </c>
      <c r="F10" s="16" t="s">
        <v>54</v>
      </c>
      <c r="G10" s="15" t="s">
        <v>65</v>
      </c>
      <c r="H10" s="13" t="str">
        <f t="shared" si="0"/>
        <v>非独立</v>
      </c>
      <c r="I10" s="11">
        <v>67</v>
      </c>
      <c r="J10" s="10">
        <v>1</v>
      </c>
      <c r="K10" s="10">
        <v>24</v>
      </c>
      <c r="L10" s="10">
        <f t="shared" si="1"/>
        <v>1608</v>
      </c>
      <c r="M10" s="10">
        <v>3</v>
      </c>
      <c r="N10" s="13" t="str">
        <f t="shared" si="2"/>
        <v>考查</v>
      </c>
      <c r="O10" s="14" t="s">
        <v>66</v>
      </c>
      <c r="P10" s="14" t="s">
        <v>67</v>
      </c>
      <c r="Q10" s="14" t="s">
        <v>47</v>
      </c>
    </row>
    <row r="11" spans="1:17" ht="24">
      <c r="A11" s="8">
        <v>10</v>
      </c>
      <c r="B11" s="8"/>
      <c r="C11" s="8"/>
      <c r="D11" s="9" t="s">
        <v>59</v>
      </c>
      <c r="E11" s="10">
        <v>59</v>
      </c>
      <c r="F11" s="16" t="s">
        <v>54</v>
      </c>
      <c r="G11" s="15" t="s">
        <v>68</v>
      </c>
      <c r="H11" s="13" t="str">
        <f t="shared" si="0"/>
        <v>非独立</v>
      </c>
      <c r="I11" s="11">
        <v>59</v>
      </c>
      <c r="J11" s="10">
        <v>1</v>
      </c>
      <c r="K11" s="10">
        <v>18</v>
      </c>
      <c r="L11" s="10">
        <f t="shared" si="1"/>
        <v>1062</v>
      </c>
      <c r="M11" s="10">
        <v>6</v>
      </c>
      <c r="N11" s="13" t="str">
        <f t="shared" si="2"/>
        <v>考查</v>
      </c>
      <c r="O11" s="14" t="s">
        <v>58</v>
      </c>
      <c r="P11" s="14" t="s">
        <v>50</v>
      </c>
      <c r="Q11" s="14" t="s">
        <v>47</v>
      </c>
    </row>
    <row r="12" spans="1:17" ht="24">
      <c r="A12" s="8">
        <v>11</v>
      </c>
      <c r="B12" s="8"/>
      <c r="C12" s="8"/>
      <c r="D12" s="9" t="s">
        <v>59</v>
      </c>
      <c r="E12" s="11">
        <v>49</v>
      </c>
      <c r="F12" s="9" t="s">
        <v>54</v>
      </c>
      <c r="G12" s="9" t="s">
        <v>69</v>
      </c>
      <c r="H12" s="9" t="str">
        <f t="shared" si="0"/>
        <v>非独立</v>
      </c>
      <c r="I12" s="11">
        <v>49</v>
      </c>
      <c r="J12" s="10">
        <v>1</v>
      </c>
      <c r="K12" s="10">
        <v>18</v>
      </c>
      <c r="L12" s="10">
        <f t="shared" si="1"/>
        <v>882</v>
      </c>
      <c r="M12" s="10" t="s">
        <v>70</v>
      </c>
      <c r="N12" s="9" t="str">
        <f t="shared" si="2"/>
        <v>考查</v>
      </c>
      <c r="O12" s="9" t="s">
        <v>71</v>
      </c>
      <c r="P12" s="14" t="s">
        <v>52</v>
      </c>
      <c r="Q12" s="14" t="s">
        <v>47</v>
      </c>
    </row>
    <row r="13" spans="1:17" ht="24">
      <c r="A13" s="8">
        <v>12</v>
      </c>
      <c r="B13" s="8"/>
      <c r="C13" s="8"/>
      <c r="D13" s="9" t="s">
        <v>59</v>
      </c>
      <c r="E13" s="11">
        <v>50</v>
      </c>
      <c r="F13" s="9" t="s">
        <v>54</v>
      </c>
      <c r="G13" s="9" t="s">
        <v>72</v>
      </c>
      <c r="H13" s="9" t="str">
        <f t="shared" si="0"/>
        <v>非独立</v>
      </c>
      <c r="I13" s="11">
        <v>50</v>
      </c>
      <c r="J13" s="10">
        <v>1</v>
      </c>
      <c r="K13" s="10">
        <v>18</v>
      </c>
      <c r="L13" s="10">
        <f t="shared" si="1"/>
        <v>900</v>
      </c>
      <c r="M13" s="10" t="s">
        <v>73</v>
      </c>
      <c r="N13" s="9" t="str">
        <f t="shared" si="2"/>
        <v>考查</v>
      </c>
      <c r="O13" s="9" t="s">
        <v>58</v>
      </c>
      <c r="P13" s="14" t="s">
        <v>50</v>
      </c>
      <c r="Q13" s="14" t="s">
        <v>47</v>
      </c>
    </row>
    <row r="14" spans="1:17" ht="24">
      <c r="A14" s="8">
        <v>13</v>
      </c>
      <c r="B14" s="8"/>
      <c r="C14" s="8"/>
      <c r="D14" s="9" t="s">
        <v>74</v>
      </c>
      <c r="E14" s="11">
        <v>37</v>
      </c>
      <c r="F14" s="9" t="s">
        <v>54</v>
      </c>
      <c r="G14" s="9" t="s">
        <v>75</v>
      </c>
      <c r="H14" s="9" t="str">
        <f t="shared" si="0"/>
        <v>非独立</v>
      </c>
      <c r="I14" s="11" t="s">
        <v>76</v>
      </c>
      <c r="J14" s="10">
        <v>1</v>
      </c>
      <c r="K14" s="10">
        <v>18</v>
      </c>
      <c r="L14" s="10">
        <f t="shared" si="1"/>
        <v>666</v>
      </c>
      <c r="M14" s="10" t="s">
        <v>77</v>
      </c>
      <c r="N14" s="9" t="str">
        <f t="shared" si="2"/>
        <v>考查</v>
      </c>
      <c r="O14" s="9" t="s">
        <v>78</v>
      </c>
      <c r="P14" s="14" t="s">
        <v>67</v>
      </c>
      <c r="Q14" s="14" t="s">
        <v>47</v>
      </c>
    </row>
    <row r="15" spans="1:17" ht="24">
      <c r="A15" s="8">
        <v>14</v>
      </c>
      <c r="B15" s="8"/>
      <c r="C15" s="8"/>
      <c r="D15" s="9" t="s">
        <v>74</v>
      </c>
      <c r="E15" s="11">
        <v>80</v>
      </c>
      <c r="F15" s="9" t="s">
        <v>43</v>
      </c>
      <c r="G15" s="9" t="s">
        <v>60</v>
      </c>
      <c r="H15" s="9" t="str">
        <f t="shared" si="0"/>
        <v>独立</v>
      </c>
      <c r="I15" s="11">
        <f>E15/2</f>
        <v>40</v>
      </c>
      <c r="J15" s="10">
        <v>2</v>
      </c>
      <c r="K15" s="10">
        <v>36</v>
      </c>
      <c r="L15" s="10">
        <f t="shared" si="1"/>
        <v>2880</v>
      </c>
      <c r="M15" s="10" t="s">
        <v>79</v>
      </c>
      <c r="N15" s="9" t="str">
        <f t="shared" si="2"/>
        <v>考试</v>
      </c>
      <c r="O15" s="9" t="s">
        <v>80</v>
      </c>
      <c r="P15" s="14" t="s">
        <v>52</v>
      </c>
      <c r="Q15" s="14" t="s">
        <v>47</v>
      </c>
    </row>
    <row r="16" spans="1:17" ht="24">
      <c r="A16" s="8">
        <v>15</v>
      </c>
      <c r="B16" s="8"/>
      <c r="C16" s="8"/>
      <c r="D16" s="9" t="s">
        <v>74</v>
      </c>
      <c r="E16" s="11">
        <v>80</v>
      </c>
      <c r="F16" s="9" t="s">
        <v>43</v>
      </c>
      <c r="G16" s="9" t="s">
        <v>63</v>
      </c>
      <c r="H16" s="9" t="str">
        <f t="shared" si="0"/>
        <v>独立</v>
      </c>
      <c r="I16" s="11">
        <f>E16/2</f>
        <v>40</v>
      </c>
      <c r="J16" s="10">
        <v>2</v>
      </c>
      <c r="K16" s="10">
        <v>18</v>
      </c>
      <c r="L16" s="10">
        <f t="shared" si="1"/>
        <v>1440</v>
      </c>
      <c r="M16" s="10" t="s">
        <v>81</v>
      </c>
      <c r="N16" s="9" t="str">
        <f t="shared" si="2"/>
        <v>考试</v>
      </c>
      <c r="O16" s="9" t="s">
        <v>82</v>
      </c>
      <c r="P16" s="14" t="s">
        <v>52</v>
      </c>
      <c r="Q16" s="14" t="s">
        <v>47</v>
      </c>
    </row>
    <row r="17" spans="1:17" ht="24">
      <c r="A17" s="8">
        <v>16</v>
      </c>
      <c r="B17" s="8"/>
      <c r="C17" s="8"/>
      <c r="D17" s="9" t="s">
        <v>74</v>
      </c>
      <c r="E17" s="11">
        <v>57</v>
      </c>
      <c r="F17" s="9" t="s">
        <v>54</v>
      </c>
      <c r="G17" s="9" t="s">
        <v>65</v>
      </c>
      <c r="H17" s="9" t="str">
        <f t="shared" si="0"/>
        <v>非独立</v>
      </c>
      <c r="I17" s="11">
        <v>57</v>
      </c>
      <c r="J17" s="10">
        <v>1</v>
      </c>
      <c r="K17" s="10">
        <v>24</v>
      </c>
      <c r="L17" s="10">
        <f t="shared" si="1"/>
        <v>1368</v>
      </c>
      <c r="M17" s="10" t="s">
        <v>83</v>
      </c>
      <c r="N17" s="9" t="str">
        <f t="shared" si="2"/>
        <v>考查</v>
      </c>
      <c r="O17" s="9" t="s">
        <v>66</v>
      </c>
      <c r="P17" s="14" t="s">
        <v>46</v>
      </c>
      <c r="Q17" s="14" t="s">
        <v>47</v>
      </c>
    </row>
    <row r="18" spans="1:17" ht="24">
      <c r="A18" s="8">
        <v>17</v>
      </c>
      <c r="B18" s="8"/>
      <c r="C18" s="8"/>
      <c r="D18" s="9" t="s">
        <v>74</v>
      </c>
      <c r="E18" s="11">
        <v>57</v>
      </c>
      <c r="F18" s="9" t="s">
        <v>54</v>
      </c>
      <c r="G18" s="9" t="s">
        <v>68</v>
      </c>
      <c r="H18" s="9" t="str">
        <f t="shared" si="0"/>
        <v>非独立</v>
      </c>
      <c r="I18" s="11">
        <v>57</v>
      </c>
      <c r="J18" s="10">
        <v>1</v>
      </c>
      <c r="K18" s="10">
        <v>18</v>
      </c>
      <c r="L18" s="10">
        <f t="shared" si="1"/>
        <v>1026</v>
      </c>
      <c r="M18" s="10" t="s">
        <v>84</v>
      </c>
      <c r="N18" s="9" t="str">
        <f t="shared" si="2"/>
        <v>考查</v>
      </c>
      <c r="O18" s="9" t="s">
        <v>58</v>
      </c>
      <c r="P18" s="14" t="s">
        <v>50</v>
      </c>
      <c r="Q18" s="14" t="s">
        <v>47</v>
      </c>
    </row>
    <row r="19" spans="1:17" ht="24">
      <c r="A19" s="8">
        <v>18</v>
      </c>
      <c r="B19" s="8"/>
      <c r="C19" s="8"/>
      <c r="D19" s="9" t="s">
        <v>74</v>
      </c>
      <c r="E19" s="11">
        <v>36</v>
      </c>
      <c r="F19" s="9" t="s">
        <v>54</v>
      </c>
      <c r="G19" s="9" t="s">
        <v>69</v>
      </c>
      <c r="H19" s="9" t="str">
        <f t="shared" si="0"/>
        <v>非独立</v>
      </c>
      <c r="I19" s="11">
        <v>36</v>
      </c>
      <c r="J19" s="10">
        <v>1</v>
      </c>
      <c r="K19" s="10">
        <v>18</v>
      </c>
      <c r="L19" s="10">
        <f t="shared" si="1"/>
        <v>648</v>
      </c>
      <c r="M19" s="10" t="s">
        <v>70</v>
      </c>
      <c r="N19" s="9" t="str">
        <f t="shared" si="2"/>
        <v>考查</v>
      </c>
      <c r="O19" s="9" t="s">
        <v>71</v>
      </c>
      <c r="P19" s="14" t="s">
        <v>52</v>
      </c>
      <c r="Q19" s="14" t="s">
        <v>47</v>
      </c>
    </row>
    <row r="20" spans="1:17" ht="24">
      <c r="A20" s="8">
        <v>19</v>
      </c>
      <c r="B20" s="8"/>
      <c r="C20" s="8"/>
      <c r="D20" s="9" t="s">
        <v>74</v>
      </c>
      <c r="E20" s="11">
        <v>33</v>
      </c>
      <c r="F20" s="9" t="s">
        <v>54</v>
      </c>
      <c r="G20" s="9" t="s">
        <v>72</v>
      </c>
      <c r="H20" s="9" t="str">
        <f t="shared" si="0"/>
        <v>非独立</v>
      </c>
      <c r="I20" s="11">
        <v>33</v>
      </c>
      <c r="J20" s="10">
        <v>1</v>
      </c>
      <c r="K20" s="10">
        <v>18</v>
      </c>
      <c r="L20" s="10">
        <f t="shared" si="1"/>
        <v>594</v>
      </c>
      <c r="M20" s="10" t="s">
        <v>73</v>
      </c>
      <c r="N20" s="9" t="str">
        <f t="shared" si="2"/>
        <v>考查</v>
      </c>
      <c r="O20" s="9" t="s">
        <v>58</v>
      </c>
      <c r="P20" s="14" t="s">
        <v>52</v>
      </c>
      <c r="Q20" s="14" t="s">
        <v>47</v>
      </c>
    </row>
    <row r="21" spans="1:17" ht="24">
      <c r="A21" s="8">
        <v>20</v>
      </c>
      <c r="B21" s="8"/>
      <c r="C21" s="8"/>
      <c r="D21" s="9" t="s">
        <v>85</v>
      </c>
      <c r="E21" s="11">
        <v>58</v>
      </c>
      <c r="F21" s="9" t="s">
        <v>43</v>
      </c>
      <c r="G21" s="9" t="s">
        <v>86</v>
      </c>
      <c r="H21" s="9" t="str">
        <f t="shared" si="0"/>
        <v>独立</v>
      </c>
      <c r="I21" s="11">
        <v>29</v>
      </c>
      <c r="J21" s="10">
        <v>2</v>
      </c>
      <c r="K21" s="10">
        <v>72</v>
      </c>
      <c r="L21" s="10">
        <f t="shared" si="1"/>
        <v>4176</v>
      </c>
      <c r="M21" s="10" t="s">
        <v>87</v>
      </c>
      <c r="N21" s="9" t="str">
        <f t="shared" si="2"/>
        <v>考试</v>
      </c>
      <c r="O21" s="9" t="s">
        <v>88</v>
      </c>
      <c r="P21" s="14" t="s">
        <v>52</v>
      </c>
      <c r="Q21" s="14" t="s">
        <v>47</v>
      </c>
    </row>
    <row r="22" spans="1:17" ht="24">
      <c r="A22" s="8">
        <v>21</v>
      </c>
      <c r="B22" s="8"/>
      <c r="C22" s="8"/>
      <c r="D22" s="9" t="s">
        <v>85</v>
      </c>
      <c r="E22" s="11">
        <v>58</v>
      </c>
      <c r="F22" s="9" t="s">
        <v>43</v>
      </c>
      <c r="G22" s="9" t="s">
        <v>89</v>
      </c>
      <c r="H22" s="9" t="str">
        <f t="shared" si="0"/>
        <v>独立</v>
      </c>
      <c r="I22" s="11">
        <f>E22</f>
        <v>58</v>
      </c>
      <c r="J22" s="10">
        <v>1</v>
      </c>
      <c r="K22" s="10">
        <v>18</v>
      </c>
      <c r="L22" s="10">
        <f t="shared" si="1"/>
        <v>1044</v>
      </c>
      <c r="M22" s="10" t="s">
        <v>77</v>
      </c>
      <c r="N22" s="9" t="str">
        <f t="shared" si="2"/>
        <v>考试</v>
      </c>
      <c r="O22" s="9" t="s">
        <v>90</v>
      </c>
      <c r="P22" s="14" t="s">
        <v>50</v>
      </c>
      <c r="Q22" s="14" t="s">
        <v>47</v>
      </c>
    </row>
    <row r="23" spans="1:17" ht="24">
      <c r="A23" s="8">
        <v>22</v>
      </c>
      <c r="B23" s="8"/>
      <c r="C23" s="8"/>
      <c r="D23" s="9" t="s">
        <v>85</v>
      </c>
      <c r="E23" s="10">
        <v>58</v>
      </c>
      <c r="F23" s="16" t="s">
        <v>54</v>
      </c>
      <c r="G23" s="14" t="s">
        <v>65</v>
      </c>
      <c r="H23" s="13" t="str">
        <f t="shared" si="0"/>
        <v>非独立</v>
      </c>
      <c r="I23" s="11">
        <f>E23</f>
        <v>58</v>
      </c>
      <c r="J23" s="10">
        <v>1</v>
      </c>
      <c r="K23" s="10">
        <v>18</v>
      </c>
      <c r="L23" s="10">
        <f t="shared" si="1"/>
        <v>1044</v>
      </c>
      <c r="M23" s="10">
        <v>3</v>
      </c>
      <c r="N23" s="13" t="str">
        <f t="shared" si="2"/>
        <v>考查</v>
      </c>
      <c r="O23" s="14" t="s">
        <v>66</v>
      </c>
      <c r="P23" s="14" t="s">
        <v>46</v>
      </c>
      <c r="Q23" s="14" t="s">
        <v>47</v>
      </c>
    </row>
    <row r="24" spans="1:17" ht="24">
      <c r="A24" s="8">
        <v>23</v>
      </c>
      <c r="B24" s="8"/>
      <c r="C24" s="8"/>
      <c r="D24" s="9" t="s">
        <v>85</v>
      </c>
      <c r="E24" s="10">
        <v>58</v>
      </c>
      <c r="F24" s="16" t="s">
        <v>54</v>
      </c>
      <c r="G24" s="14" t="s">
        <v>72</v>
      </c>
      <c r="H24" s="13" t="str">
        <f t="shared" si="0"/>
        <v>非独立</v>
      </c>
      <c r="I24" s="11">
        <f>E24</f>
        <v>58</v>
      </c>
      <c r="J24" s="10">
        <v>1</v>
      </c>
      <c r="K24" s="10">
        <v>18</v>
      </c>
      <c r="L24" s="10">
        <f t="shared" si="1"/>
        <v>1044</v>
      </c>
      <c r="M24" s="10">
        <v>4</v>
      </c>
      <c r="N24" s="13" t="str">
        <f t="shared" si="2"/>
        <v>考查</v>
      </c>
      <c r="O24" s="14" t="s">
        <v>58</v>
      </c>
      <c r="P24" s="14" t="s">
        <v>50</v>
      </c>
      <c r="Q24" s="14" t="s">
        <v>47</v>
      </c>
    </row>
    <row r="25" spans="1:17">
      <c r="A25" s="8">
        <v>24</v>
      </c>
      <c r="B25" s="8"/>
      <c r="C25" s="8"/>
      <c r="D25" s="9" t="s">
        <v>91</v>
      </c>
      <c r="E25" s="10">
        <v>99</v>
      </c>
      <c r="F25" s="11" t="s">
        <v>43</v>
      </c>
      <c r="G25" s="12" t="s">
        <v>92</v>
      </c>
      <c r="H25" s="13" t="str">
        <f t="shared" si="0"/>
        <v>独立</v>
      </c>
      <c r="I25" s="11">
        <v>50</v>
      </c>
      <c r="J25" s="10">
        <v>2</v>
      </c>
      <c r="K25" s="10">
        <v>36</v>
      </c>
      <c r="L25" s="10">
        <f t="shared" si="1"/>
        <v>3564</v>
      </c>
      <c r="M25" s="10">
        <v>9</v>
      </c>
      <c r="N25" s="13" t="str">
        <f t="shared" si="2"/>
        <v>考试</v>
      </c>
      <c r="O25" s="14" t="s">
        <v>93</v>
      </c>
      <c r="P25" s="14" t="s">
        <v>94</v>
      </c>
      <c r="Q25" s="14" t="s">
        <v>47</v>
      </c>
    </row>
    <row r="26" spans="1:17">
      <c r="A26" s="8">
        <v>25</v>
      </c>
      <c r="B26" s="8"/>
      <c r="C26" s="8"/>
      <c r="D26" s="9" t="s">
        <v>91</v>
      </c>
      <c r="E26" s="10">
        <v>99</v>
      </c>
      <c r="F26" s="11" t="s">
        <v>43</v>
      </c>
      <c r="G26" s="15" t="s">
        <v>95</v>
      </c>
      <c r="H26" s="13" t="str">
        <f t="shared" si="0"/>
        <v>独立</v>
      </c>
      <c r="I26" s="11">
        <v>50</v>
      </c>
      <c r="J26" s="10">
        <v>2</v>
      </c>
      <c r="K26" s="10">
        <v>36</v>
      </c>
      <c r="L26" s="10">
        <f t="shared" si="1"/>
        <v>3564</v>
      </c>
      <c r="M26" s="10">
        <v>10</v>
      </c>
      <c r="N26" s="13" t="str">
        <f t="shared" si="2"/>
        <v>考试</v>
      </c>
      <c r="O26" s="14" t="s">
        <v>93</v>
      </c>
      <c r="P26" s="14" t="s">
        <v>94</v>
      </c>
      <c r="Q26" s="14" t="s">
        <v>47</v>
      </c>
    </row>
    <row r="27" spans="1:17">
      <c r="A27" s="8">
        <v>26</v>
      </c>
      <c r="B27" s="8"/>
      <c r="C27" s="8"/>
      <c r="D27" s="9" t="s">
        <v>91</v>
      </c>
      <c r="E27" s="10">
        <v>96</v>
      </c>
      <c r="F27" s="11" t="s">
        <v>54</v>
      </c>
      <c r="G27" s="12" t="s">
        <v>96</v>
      </c>
      <c r="H27" s="13" t="str">
        <f t="shared" si="0"/>
        <v>非独立</v>
      </c>
      <c r="I27" s="11">
        <f>E27/2</f>
        <v>48</v>
      </c>
      <c r="J27" s="10">
        <v>2</v>
      </c>
      <c r="K27" s="10">
        <v>18</v>
      </c>
      <c r="L27" s="10">
        <f t="shared" si="1"/>
        <v>1728</v>
      </c>
      <c r="M27" s="10">
        <v>6</v>
      </c>
      <c r="N27" s="13" t="str">
        <f t="shared" si="2"/>
        <v>考查</v>
      </c>
      <c r="O27" s="14" t="s">
        <v>97</v>
      </c>
      <c r="P27" s="14" t="s">
        <v>67</v>
      </c>
      <c r="Q27" s="14" t="s">
        <v>47</v>
      </c>
    </row>
    <row r="28" spans="1:17">
      <c r="A28" s="8">
        <v>27</v>
      </c>
      <c r="B28" s="8"/>
      <c r="C28" s="8"/>
      <c r="D28" s="9" t="s">
        <v>91</v>
      </c>
      <c r="E28" s="10">
        <v>65</v>
      </c>
      <c r="F28" s="11" t="s">
        <v>54</v>
      </c>
      <c r="G28" s="12" t="s">
        <v>98</v>
      </c>
      <c r="H28" s="13" t="str">
        <f t="shared" si="0"/>
        <v>非独立</v>
      </c>
      <c r="I28" s="11">
        <v>65</v>
      </c>
      <c r="J28" s="10">
        <v>1</v>
      </c>
      <c r="K28" s="10">
        <v>18</v>
      </c>
      <c r="L28" s="10">
        <f t="shared" si="1"/>
        <v>1170</v>
      </c>
      <c r="M28" s="10">
        <v>6</v>
      </c>
      <c r="N28" s="13" t="str">
        <f t="shared" si="2"/>
        <v>考查</v>
      </c>
      <c r="O28" s="14" t="s">
        <v>56</v>
      </c>
      <c r="P28" s="14" t="s">
        <v>46</v>
      </c>
      <c r="Q28" s="14" t="s">
        <v>47</v>
      </c>
    </row>
    <row r="29" spans="1:17">
      <c r="A29" s="8">
        <v>28</v>
      </c>
      <c r="B29" s="8"/>
      <c r="C29" s="8"/>
      <c r="D29" s="9" t="s">
        <v>91</v>
      </c>
      <c r="E29" s="10">
        <v>50</v>
      </c>
      <c r="F29" s="16" t="s">
        <v>54</v>
      </c>
      <c r="G29" s="12" t="s">
        <v>99</v>
      </c>
      <c r="H29" s="13" t="str">
        <f t="shared" si="0"/>
        <v>非独立</v>
      </c>
      <c r="I29" s="11">
        <v>50</v>
      </c>
      <c r="J29" s="10">
        <v>1</v>
      </c>
      <c r="K29" s="10">
        <v>18</v>
      </c>
      <c r="L29" s="10">
        <f t="shared" si="1"/>
        <v>900</v>
      </c>
      <c r="M29" s="10">
        <v>8</v>
      </c>
      <c r="N29" s="13" t="str">
        <f t="shared" si="2"/>
        <v>考查</v>
      </c>
      <c r="O29" s="14" t="s">
        <v>100</v>
      </c>
      <c r="P29" s="14" t="s">
        <v>94</v>
      </c>
      <c r="Q29" s="14" t="s">
        <v>47</v>
      </c>
    </row>
    <row r="30" spans="1:17">
      <c r="A30" s="8">
        <v>29</v>
      </c>
      <c r="B30" s="8"/>
      <c r="C30" s="8"/>
      <c r="D30" s="9" t="s">
        <v>91</v>
      </c>
      <c r="E30" s="10">
        <v>64</v>
      </c>
      <c r="F30" s="16" t="s">
        <v>54</v>
      </c>
      <c r="G30" s="12" t="s">
        <v>101</v>
      </c>
      <c r="H30" s="13" t="str">
        <f t="shared" si="0"/>
        <v>非独立</v>
      </c>
      <c r="I30" s="11">
        <v>52</v>
      </c>
      <c r="J30" s="10">
        <v>1</v>
      </c>
      <c r="K30" s="10">
        <v>18</v>
      </c>
      <c r="L30" s="10">
        <f t="shared" si="1"/>
        <v>1152</v>
      </c>
      <c r="M30" s="10">
        <v>9</v>
      </c>
      <c r="N30" s="13" t="str">
        <f t="shared" si="2"/>
        <v>考查</v>
      </c>
      <c r="O30" s="14" t="s">
        <v>102</v>
      </c>
      <c r="P30" s="14" t="s">
        <v>50</v>
      </c>
      <c r="Q30" s="14" t="s">
        <v>47</v>
      </c>
    </row>
    <row r="31" spans="1:17">
      <c r="A31" s="8">
        <v>30</v>
      </c>
      <c r="B31" s="8"/>
      <c r="C31" s="8"/>
      <c r="D31" s="9" t="s">
        <v>91</v>
      </c>
      <c r="E31" s="10">
        <v>100</v>
      </c>
      <c r="F31" s="16" t="s">
        <v>54</v>
      </c>
      <c r="G31" s="12" t="s">
        <v>103</v>
      </c>
      <c r="H31" s="13" t="str">
        <f t="shared" si="0"/>
        <v>非独立</v>
      </c>
      <c r="I31" s="11">
        <v>50</v>
      </c>
      <c r="J31" s="10">
        <v>2</v>
      </c>
      <c r="K31" s="10">
        <v>18</v>
      </c>
      <c r="L31" s="10">
        <f t="shared" si="1"/>
        <v>1800</v>
      </c>
      <c r="M31" s="10">
        <v>6</v>
      </c>
      <c r="N31" s="13" t="str">
        <f t="shared" si="2"/>
        <v>考查</v>
      </c>
      <c r="O31" s="14" t="s">
        <v>56</v>
      </c>
      <c r="P31" s="14" t="s">
        <v>94</v>
      </c>
      <c r="Q31" s="14" t="s">
        <v>47</v>
      </c>
    </row>
    <row r="32" spans="1:17">
      <c r="A32" s="8">
        <v>31</v>
      </c>
      <c r="B32" s="8"/>
      <c r="C32" s="8"/>
      <c r="D32" s="9" t="s">
        <v>91</v>
      </c>
      <c r="E32" s="10">
        <v>35</v>
      </c>
      <c r="F32" s="16" t="s">
        <v>54</v>
      </c>
      <c r="G32" s="12" t="s">
        <v>104</v>
      </c>
      <c r="H32" s="13" t="str">
        <f t="shared" si="0"/>
        <v>非独立</v>
      </c>
      <c r="I32" s="11">
        <v>35</v>
      </c>
      <c r="J32" s="10">
        <v>1</v>
      </c>
      <c r="K32" s="10">
        <v>18</v>
      </c>
      <c r="L32" s="10">
        <f t="shared" si="1"/>
        <v>630</v>
      </c>
      <c r="M32" s="10">
        <v>5</v>
      </c>
      <c r="N32" s="13" t="str">
        <f t="shared" si="2"/>
        <v>考查</v>
      </c>
      <c r="O32" s="14" t="s">
        <v>78</v>
      </c>
      <c r="P32" s="14" t="s">
        <v>67</v>
      </c>
      <c r="Q32" s="14" t="s">
        <v>47</v>
      </c>
    </row>
    <row r="33" spans="1:17">
      <c r="A33" s="8">
        <v>32</v>
      </c>
      <c r="B33" s="8"/>
      <c r="C33" s="8"/>
      <c r="D33" s="9" t="s">
        <v>91</v>
      </c>
      <c r="E33" s="10">
        <v>35</v>
      </c>
      <c r="F33" s="16" t="s">
        <v>54</v>
      </c>
      <c r="G33" s="12" t="s">
        <v>105</v>
      </c>
      <c r="H33" s="13" t="str">
        <f t="shared" si="0"/>
        <v>非独立</v>
      </c>
      <c r="I33" s="11">
        <v>35</v>
      </c>
      <c r="J33" s="10">
        <v>1</v>
      </c>
      <c r="K33" s="10">
        <v>18</v>
      </c>
      <c r="L33" s="10">
        <f t="shared" si="1"/>
        <v>630</v>
      </c>
      <c r="M33" s="10">
        <v>8</v>
      </c>
      <c r="N33" s="13" t="str">
        <f t="shared" si="2"/>
        <v>考查</v>
      </c>
      <c r="O33" s="14" t="s">
        <v>93</v>
      </c>
      <c r="P33" s="14" t="s">
        <v>94</v>
      </c>
      <c r="Q33" s="14" t="s">
        <v>47</v>
      </c>
    </row>
    <row r="34" spans="1:17">
      <c r="A34" s="8">
        <v>33</v>
      </c>
      <c r="B34" s="8"/>
      <c r="C34" s="8"/>
      <c r="D34" s="9" t="s">
        <v>106</v>
      </c>
      <c r="E34" s="10">
        <v>95</v>
      </c>
      <c r="F34" s="11" t="s">
        <v>43</v>
      </c>
      <c r="G34" s="12" t="s">
        <v>104</v>
      </c>
      <c r="H34" s="13" t="str">
        <f t="shared" si="0"/>
        <v>独立</v>
      </c>
      <c r="I34" s="11">
        <v>48</v>
      </c>
      <c r="J34" s="10">
        <v>2</v>
      </c>
      <c r="K34" s="10">
        <v>18</v>
      </c>
      <c r="L34" s="10">
        <f t="shared" si="1"/>
        <v>1710</v>
      </c>
      <c r="M34" s="10">
        <v>5</v>
      </c>
      <c r="N34" s="13" t="str">
        <f t="shared" si="2"/>
        <v>考试</v>
      </c>
      <c r="O34" s="14" t="s">
        <v>78</v>
      </c>
      <c r="P34" s="14" t="s">
        <v>67</v>
      </c>
      <c r="Q34" s="14" t="s">
        <v>47</v>
      </c>
    </row>
    <row r="35" spans="1:17">
      <c r="A35" s="8">
        <v>34</v>
      </c>
      <c r="B35" s="8"/>
      <c r="C35" s="8"/>
      <c r="D35" s="9" t="s">
        <v>106</v>
      </c>
      <c r="E35" s="10">
        <v>54</v>
      </c>
      <c r="F35" s="16" t="s">
        <v>54</v>
      </c>
      <c r="G35" s="12" t="s">
        <v>107</v>
      </c>
      <c r="H35" s="13" t="str">
        <f t="shared" si="0"/>
        <v>非独立</v>
      </c>
      <c r="I35" s="11">
        <v>54</v>
      </c>
      <c r="J35" s="10">
        <v>1</v>
      </c>
      <c r="K35" s="10">
        <v>18</v>
      </c>
      <c r="L35" s="10">
        <f t="shared" si="1"/>
        <v>972</v>
      </c>
      <c r="M35" s="10">
        <v>6</v>
      </c>
      <c r="N35" s="13" t="str">
        <f t="shared" si="2"/>
        <v>考查</v>
      </c>
      <c r="O35" s="14" t="s">
        <v>100</v>
      </c>
      <c r="P35" s="14" t="s">
        <v>94</v>
      </c>
      <c r="Q35" s="14" t="s">
        <v>47</v>
      </c>
    </row>
    <row r="36" spans="1:17">
      <c r="A36" s="8">
        <v>35</v>
      </c>
      <c r="B36" s="8"/>
      <c r="C36" s="8"/>
      <c r="D36" s="9" t="s">
        <v>106</v>
      </c>
      <c r="E36" s="10">
        <v>54</v>
      </c>
      <c r="F36" s="16" t="s">
        <v>54</v>
      </c>
      <c r="G36" s="12" t="s">
        <v>96</v>
      </c>
      <c r="H36" s="13" t="str">
        <f t="shared" si="0"/>
        <v>非独立</v>
      </c>
      <c r="I36" s="11">
        <v>54</v>
      </c>
      <c r="J36" s="10">
        <v>1</v>
      </c>
      <c r="K36" s="10">
        <v>18</v>
      </c>
      <c r="L36" s="10">
        <f t="shared" si="1"/>
        <v>972</v>
      </c>
      <c r="M36" s="10">
        <v>6</v>
      </c>
      <c r="N36" s="13" t="str">
        <f t="shared" si="2"/>
        <v>考查</v>
      </c>
      <c r="O36" s="14" t="s">
        <v>97</v>
      </c>
      <c r="P36" s="14" t="s">
        <v>67</v>
      </c>
      <c r="Q36" s="14" t="s">
        <v>47</v>
      </c>
    </row>
    <row r="37" spans="1:17">
      <c r="A37" s="8">
        <v>36</v>
      </c>
      <c r="B37" s="8"/>
      <c r="C37" s="8"/>
      <c r="D37" s="9" t="s">
        <v>106</v>
      </c>
      <c r="E37" s="10">
        <v>96</v>
      </c>
      <c r="F37" s="16" t="s">
        <v>54</v>
      </c>
      <c r="G37" s="12" t="s">
        <v>108</v>
      </c>
      <c r="H37" s="13" t="str">
        <f t="shared" si="0"/>
        <v>非独立</v>
      </c>
      <c r="I37" s="11">
        <v>48</v>
      </c>
      <c r="J37" s="10">
        <v>2</v>
      </c>
      <c r="K37" s="10">
        <v>18</v>
      </c>
      <c r="L37" s="10">
        <f t="shared" si="1"/>
        <v>1728</v>
      </c>
      <c r="M37" s="10">
        <v>7</v>
      </c>
      <c r="N37" s="13" t="str">
        <f t="shared" si="2"/>
        <v>考查</v>
      </c>
      <c r="O37" s="14" t="s">
        <v>109</v>
      </c>
      <c r="P37" s="14" t="s">
        <v>67</v>
      </c>
      <c r="Q37" s="14" t="s">
        <v>47</v>
      </c>
    </row>
    <row r="38" spans="1:17">
      <c r="A38" s="8">
        <v>37</v>
      </c>
      <c r="B38" s="8"/>
      <c r="C38" s="8"/>
      <c r="D38" s="9" t="s">
        <v>106</v>
      </c>
      <c r="E38" s="10">
        <v>42</v>
      </c>
      <c r="F38" s="16" t="s">
        <v>54</v>
      </c>
      <c r="G38" s="12" t="s">
        <v>110</v>
      </c>
      <c r="H38" s="13" t="str">
        <f t="shared" si="0"/>
        <v>非独立</v>
      </c>
      <c r="I38" s="11">
        <v>42</v>
      </c>
      <c r="J38" s="10">
        <v>1</v>
      </c>
      <c r="K38" s="10">
        <v>18</v>
      </c>
      <c r="L38" s="10">
        <f t="shared" si="1"/>
        <v>756</v>
      </c>
      <c r="M38" s="10">
        <v>8</v>
      </c>
      <c r="N38" s="13" t="str">
        <f t="shared" si="2"/>
        <v>考查</v>
      </c>
      <c r="O38" s="14" t="s">
        <v>97</v>
      </c>
      <c r="P38" s="14" t="s">
        <v>67</v>
      </c>
      <c r="Q38" s="14" t="s">
        <v>47</v>
      </c>
    </row>
    <row r="39" spans="1:17">
      <c r="A39" s="8">
        <v>38</v>
      </c>
      <c r="B39" s="8"/>
      <c r="C39" s="8"/>
      <c r="D39" s="9" t="s">
        <v>106</v>
      </c>
      <c r="E39" s="10">
        <v>42</v>
      </c>
      <c r="F39" s="16" t="s">
        <v>54</v>
      </c>
      <c r="G39" s="12" t="s">
        <v>111</v>
      </c>
      <c r="H39" s="13" t="str">
        <f t="shared" si="0"/>
        <v>非独立</v>
      </c>
      <c r="I39" s="11">
        <v>42</v>
      </c>
      <c r="J39" s="10">
        <v>1</v>
      </c>
      <c r="K39" s="10">
        <v>18</v>
      </c>
      <c r="L39" s="10">
        <f t="shared" si="1"/>
        <v>756</v>
      </c>
      <c r="M39" s="10">
        <v>5</v>
      </c>
      <c r="N39" s="13" t="str">
        <f t="shared" si="2"/>
        <v>考查</v>
      </c>
      <c r="O39" s="14" t="s">
        <v>112</v>
      </c>
      <c r="P39" s="14" t="s">
        <v>67</v>
      </c>
      <c r="Q39" s="14" t="s">
        <v>47</v>
      </c>
    </row>
    <row r="40" spans="1:17">
      <c r="A40" s="8">
        <v>39</v>
      </c>
      <c r="B40" s="8"/>
      <c r="C40" s="8"/>
      <c r="D40" s="9" t="s">
        <v>106</v>
      </c>
      <c r="E40" s="10">
        <v>96</v>
      </c>
      <c r="F40" s="16" t="s">
        <v>54</v>
      </c>
      <c r="G40" s="12" t="s">
        <v>113</v>
      </c>
      <c r="H40" s="13" t="str">
        <f t="shared" si="0"/>
        <v>非独立</v>
      </c>
      <c r="I40" s="11">
        <v>42</v>
      </c>
      <c r="J40" s="10">
        <v>2</v>
      </c>
      <c r="K40" s="10">
        <v>18</v>
      </c>
      <c r="L40" s="10">
        <f t="shared" si="1"/>
        <v>1728</v>
      </c>
      <c r="M40" s="10">
        <v>9</v>
      </c>
      <c r="N40" s="13" t="str">
        <f t="shared" si="2"/>
        <v>考查</v>
      </c>
      <c r="O40" s="14" t="s">
        <v>114</v>
      </c>
      <c r="P40" s="14" t="s">
        <v>50</v>
      </c>
      <c r="Q40" s="14" t="s">
        <v>47</v>
      </c>
    </row>
    <row r="41" spans="1:17">
      <c r="A41" s="8">
        <v>40</v>
      </c>
      <c r="B41" s="8"/>
      <c r="C41" s="8"/>
      <c r="D41" s="9" t="s">
        <v>115</v>
      </c>
      <c r="E41" s="10">
        <v>84</v>
      </c>
      <c r="F41" s="10" t="s">
        <v>43</v>
      </c>
      <c r="G41" s="17" t="s">
        <v>116</v>
      </c>
      <c r="H41" s="13" t="str">
        <f t="shared" si="0"/>
        <v>独立</v>
      </c>
      <c r="I41" s="11">
        <f>E41/2</f>
        <v>42</v>
      </c>
      <c r="J41" s="10">
        <v>2</v>
      </c>
      <c r="K41" s="10">
        <v>18</v>
      </c>
      <c r="L41" s="10">
        <f t="shared" si="1"/>
        <v>1512</v>
      </c>
      <c r="M41" s="10">
        <v>9</v>
      </c>
      <c r="N41" s="13" t="str">
        <f t="shared" si="2"/>
        <v>考试</v>
      </c>
      <c r="O41" s="14" t="s">
        <v>117</v>
      </c>
      <c r="P41" s="14" t="s">
        <v>50</v>
      </c>
      <c r="Q41" s="14" t="s">
        <v>47</v>
      </c>
    </row>
    <row r="42" spans="1:17">
      <c r="A42" s="8">
        <v>41</v>
      </c>
      <c r="B42" s="8"/>
      <c r="C42" s="8"/>
      <c r="D42" s="9" t="s">
        <v>115</v>
      </c>
      <c r="E42" s="10">
        <v>84</v>
      </c>
      <c r="F42" s="10" t="s">
        <v>43</v>
      </c>
      <c r="G42" s="17" t="s">
        <v>118</v>
      </c>
      <c r="H42" s="13" t="str">
        <f t="shared" si="0"/>
        <v>独立</v>
      </c>
      <c r="I42" s="11">
        <f>E42/2</f>
        <v>42</v>
      </c>
      <c r="J42" s="10">
        <v>2</v>
      </c>
      <c r="K42" s="10">
        <v>18</v>
      </c>
      <c r="L42" s="10">
        <f t="shared" si="1"/>
        <v>1512</v>
      </c>
      <c r="M42" s="10">
        <v>9</v>
      </c>
      <c r="N42" s="13" t="str">
        <f t="shared" si="2"/>
        <v>考试</v>
      </c>
      <c r="O42" s="14" t="s">
        <v>114</v>
      </c>
      <c r="P42" s="14" t="s">
        <v>50</v>
      </c>
      <c r="Q42" s="14" t="s">
        <v>47</v>
      </c>
    </row>
    <row r="43" spans="1:17">
      <c r="A43" s="8">
        <v>42</v>
      </c>
      <c r="B43" s="8"/>
      <c r="C43" s="8"/>
      <c r="D43" s="9" t="s">
        <v>115</v>
      </c>
      <c r="E43" s="10">
        <v>84</v>
      </c>
      <c r="F43" s="10" t="s">
        <v>43</v>
      </c>
      <c r="G43" s="17" t="s">
        <v>119</v>
      </c>
      <c r="H43" s="13" t="str">
        <f t="shared" si="0"/>
        <v>独立</v>
      </c>
      <c r="I43" s="11">
        <f>E43/2</f>
        <v>42</v>
      </c>
      <c r="J43" s="10">
        <v>2</v>
      </c>
      <c r="K43" s="10">
        <v>18</v>
      </c>
      <c r="L43" s="10">
        <f t="shared" si="1"/>
        <v>1512</v>
      </c>
      <c r="M43" s="10">
        <v>5</v>
      </c>
      <c r="N43" s="13" t="str">
        <f t="shared" si="2"/>
        <v>考试</v>
      </c>
      <c r="O43" s="14" t="s">
        <v>120</v>
      </c>
      <c r="P43" s="14" t="s">
        <v>94</v>
      </c>
      <c r="Q43" s="14" t="s">
        <v>47</v>
      </c>
    </row>
    <row r="44" spans="1:17">
      <c r="A44" s="8">
        <v>43</v>
      </c>
      <c r="B44" s="8"/>
      <c r="C44" s="8"/>
      <c r="D44" s="9" t="s">
        <v>115</v>
      </c>
      <c r="E44" s="10">
        <v>84</v>
      </c>
      <c r="F44" s="10" t="s">
        <v>43</v>
      </c>
      <c r="G44" s="17" t="s">
        <v>121</v>
      </c>
      <c r="H44" s="13" t="str">
        <f t="shared" si="0"/>
        <v>独立</v>
      </c>
      <c r="I44" s="11">
        <f>E44/2</f>
        <v>42</v>
      </c>
      <c r="J44" s="10">
        <v>2</v>
      </c>
      <c r="K44" s="10">
        <v>18</v>
      </c>
      <c r="L44" s="10">
        <f t="shared" si="1"/>
        <v>1512</v>
      </c>
      <c r="M44" s="10">
        <v>9</v>
      </c>
      <c r="N44" s="13" t="str">
        <f t="shared" si="2"/>
        <v>考试</v>
      </c>
      <c r="O44" s="14" t="s">
        <v>122</v>
      </c>
      <c r="P44" s="14" t="s">
        <v>46</v>
      </c>
      <c r="Q44" s="14" t="s">
        <v>47</v>
      </c>
    </row>
    <row r="45" spans="1:17">
      <c r="A45" s="8">
        <v>44</v>
      </c>
      <c r="B45" s="8"/>
      <c r="C45" s="8"/>
      <c r="D45" s="9" t="s">
        <v>115</v>
      </c>
      <c r="E45" s="10">
        <v>84</v>
      </c>
      <c r="F45" s="10" t="s">
        <v>43</v>
      </c>
      <c r="G45" s="17" t="s">
        <v>123</v>
      </c>
      <c r="H45" s="13" t="str">
        <f t="shared" si="0"/>
        <v>独立</v>
      </c>
      <c r="I45" s="11">
        <f>E45/2</f>
        <v>42</v>
      </c>
      <c r="J45" s="10">
        <v>2</v>
      </c>
      <c r="K45" s="10">
        <v>18</v>
      </c>
      <c r="L45" s="10">
        <f t="shared" si="1"/>
        <v>1512</v>
      </c>
      <c r="M45" s="10">
        <v>9</v>
      </c>
      <c r="N45" s="13" t="str">
        <f t="shared" si="2"/>
        <v>考试</v>
      </c>
      <c r="O45" s="14" t="s">
        <v>124</v>
      </c>
      <c r="P45" s="14" t="s">
        <v>46</v>
      </c>
      <c r="Q45" s="14" t="s">
        <v>47</v>
      </c>
    </row>
    <row r="46" spans="1:17">
      <c r="A46" s="8">
        <v>45</v>
      </c>
      <c r="B46" s="8"/>
      <c r="C46" s="8"/>
      <c r="D46" s="9" t="s">
        <v>115</v>
      </c>
      <c r="E46" s="10">
        <v>36</v>
      </c>
      <c r="F46" s="16" t="s">
        <v>54</v>
      </c>
      <c r="G46" s="12" t="s">
        <v>125</v>
      </c>
      <c r="H46" s="13" t="str">
        <f t="shared" si="0"/>
        <v>非独立</v>
      </c>
      <c r="I46" s="11">
        <v>36</v>
      </c>
      <c r="J46" s="10">
        <v>1</v>
      </c>
      <c r="K46" s="10">
        <v>36</v>
      </c>
      <c r="L46" s="10">
        <f t="shared" si="1"/>
        <v>1296</v>
      </c>
      <c r="M46" s="10">
        <v>6</v>
      </c>
      <c r="N46" s="13" t="str">
        <f t="shared" si="2"/>
        <v>考查</v>
      </c>
      <c r="O46" s="14" t="s">
        <v>88</v>
      </c>
      <c r="P46" s="14" t="s">
        <v>52</v>
      </c>
      <c r="Q46" s="14" t="s">
        <v>47</v>
      </c>
    </row>
    <row r="47" spans="1:17">
      <c r="A47" s="8">
        <v>46</v>
      </c>
      <c r="B47" s="8"/>
      <c r="C47" s="8"/>
      <c r="D47" s="9" t="s">
        <v>115</v>
      </c>
      <c r="E47" s="10">
        <v>36</v>
      </c>
      <c r="F47" s="16" t="s">
        <v>54</v>
      </c>
      <c r="G47" s="12" t="s">
        <v>126</v>
      </c>
      <c r="H47" s="13" t="str">
        <f t="shared" si="0"/>
        <v>非独立</v>
      </c>
      <c r="I47" s="11">
        <v>36</v>
      </c>
      <c r="J47" s="10">
        <v>1</v>
      </c>
      <c r="K47" s="10">
        <v>36</v>
      </c>
      <c r="L47" s="10">
        <f t="shared" si="1"/>
        <v>1296</v>
      </c>
      <c r="M47" s="10">
        <v>3</v>
      </c>
      <c r="N47" s="13" t="str">
        <f t="shared" si="2"/>
        <v>考查</v>
      </c>
      <c r="O47" s="14" t="s">
        <v>127</v>
      </c>
      <c r="P47" s="14" t="s">
        <v>46</v>
      </c>
      <c r="Q47" s="14" t="s">
        <v>47</v>
      </c>
    </row>
    <row r="48" spans="1:17">
      <c r="A48" s="8">
        <v>47</v>
      </c>
      <c r="B48" s="8"/>
      <c r="C48" s="8"/>
      <c r="D48" s="9" t="s">
        <v>115</v>
      </c>
      <c r="E48" s="10">
        <v>49</v>
      </c>
      <c r="F48" s="16" t="s">
        <v>54</v>
      </c>
      <c r="G48" s="12" t="s">
        <v>128</v>
      </c>
      <c r="H48" s="13" t="str">
        <f t="shared" si="0"/>
        <v>非独立</v>
      </c>
      <c r="I48" s="11">
        <v>49</v>
      </c>
      <c r="J48" s="10">
        <v>1</v>
      </c>
      <c r="K48" s="10">
        <v>36</v>
      </c>
      <c r="L48" s="10">
        <f t="shared" si="1"/>
        <v>1764</v>
      </c>
      <c r="M48" s="10">
        <v>18</v>
      </c>
      <c r="N48" s="13" t="str">
        <f t="shared" si="2"/>
        <v>考查</v>
      </c>
      <c r="O48" s="14" t="s">
        <v>129</v>
      </c>
      <c r="P48" s="14" t="s">
        <v>46</v>
      </c>
      <c r="Q48" s="14" t="s">
        <v>47</v>
      </c>
    </row>
    <row r="49" spans="1:17" ht="24">
      <c r="A49" s="8">
        <v>48</v>
      </c>
      <c r="B49" s="8"/>
      <c r="C49" s="8"/>
      <c r="D49" s="9" t="s">
        <v>130</v>
      </c>
      <c r="E49" s="10">
        <v>40</v>
      </c>
      <c r="F49" s="11" t="s">
        <v>43</v>
      </c>
      <c r="G49" s="12" t="s">
        <v>131</v>
      </c>
      <c r="H49" s="13" t="str">
        <f t="shared" si="0"/>
        <v>独立</v>
      </c>
      <c r="I49" s="11">
        <f>E49</f>
        <v>40</v>
      </c>
      <c r="J49" s="10">
        <v>1</v>
      </c>
      <c r="K49" s="10">
        <v>18</v>
      </c>
      <c r="L49" s="10">
        <f t="shared" si="1"/>
        <v>720</v>
      </c>
      <c r="M49" s="10">
        <v>7</v>
      </c>
      <c r="N49" s="13" t="str">
        <f t="shared" si="2"/>
        <v>考试</v>
      </c>
      <c r="O49" s="14" t="s">
        <v>132</v>
      </c>
      <c r="P49" s="14" t="s">
        <v>52</v>
      </c>
      <c r="Q49" s="14" t="s">
        <v>47</v>
      </c>
    </row>
    <row r="50" spans="1:17" ht="24">
      <c r="A50" s="8">
        <v>49</v>
      </c>
      <c r="B50" s="8"/>
      <c r="C50" s="8"/>
      <c r="D50" s="9" t="s">
        <v>130</v>
      </c>
      <c r="E50" s="10">
        <v>40</v>
      </c>
      <c r="F50" s="11" t="s">
        <v>43</v>
      </c>
      <c r="G50" s="12" t="s">
        <v>133</v>
      </c>
      <c r="H50" s="13" t="str">
        <f t="shared" si="0"/>
        <v>独立</v>
      </c>
      <c r="I50" s="11">
        <f>E50</f>
        <v>40</v>
      </c>
      <c r="J50" s="10">
        <v>1</v>
      </c>
      <c r="K50" s="10">
        <v>18</v>
      </c>
      <c r="L50" s="10">
        <f t="shared" si="1"/>
        <v>720</v>
      </c>
      <c r="M50" s="10">
        <v>5</v>
      </c>
      <c r="N50" s="13" t="str">
        <f t="shared" si="2"/>
        <v>考试</v>
      </c>
      <c r="O50" s="14" t="s">
        <v>112</v>
      </c>
      <c r="P50" s="14" t="s">
        <v>134</v>
      </c>
      <c r="Q50" s="14" t="s">
        <v>47</v>
      </c>
    </row>
    <row r="51" spans="1:17" ht="24">
      <c r="A51" s="8">
        <v>50</v>
      </c>
      <c r="B51" s="8"/>
      <c r="C51" s="8"/>
      <c r="D51" s="9" t="s">
        <v>135</v>
      </c>
      <c r="E51" s="10">
        <v>82</v>
      </c>
      <c r="F51" s="11" t="s">
        <v>43</v>
      </c>
      <c r="G51" s="12" t="s">
        <v>133</v>
      </c>
      <c r="H51" s="13" t="str">
        <f t="shared" si="0"/>
        <v>独立</v>
      </c>
      <c r="I51" s="11">
        <f>E51/2</f>
        <v>41</v>
      </c>
      <c r="J51" s="10">
        <v>2</v>
      </c>
      <c r="K51" s="10">
        <v>18</v>
      </c>
      <c r="L51" s="10">
        <f t="shared" si="1"/>
        <v>1476</v>
      </c>
      <c r="M51" s="10">
        <v>5</v>
      </c>
      <c r="N51" s="13" t="str">
        <f t="shared" si="2"/>
        <v>考试</v>
      </c>
      <c r="O51" s="14" t="s">
        <v>112</v>
      </c>
      <c r="P51" s="14" t="s">
        <v>134</v>
      </c>
      <c r="Q51" s="14" t="s">
        <v>47</v>
      </c>
    </row>
    <row r="52" spans="1:17" ht="24">
      <c r="A52" s="8">
        <v>51</v>
      </c>
      <c r="B52" s="8"/>
      <c r="C52" s="8"/>
      <c r="D52" s="9" t="s">
        <v>135</v>
      </c>
      <c r="E52" s="10">
        <v>82</v>
      </c>
      <c r="F52" s="11" t="s">
        <v>43</v>
      </c>
      <c r="G52" s="12" t="s">
        <v>136</v>
      </c>
      <c r="H52" s="13" t="str">
        <f t="shared" si="0"/>
        <v>独立</v>
      </c>
      <c r="I52" s="11">
        <f>E52/2</f>
        <v>41</v>
      </c>
      <c r="J52" s="10">
        <v>2</v>
      </c>
      <c r="K52" s="10">
        <v>18</v>
      </c>
      <c r="L52" s="10">
        <f t="shared" si="1"/>
        <v>1476</v>
      </c>
      <c r="M52" s="10">
        <v>8</v>
      </c>
      <c r="N52" s="13" t="str">
        <f t="shared" si="2"/>
        <v>考试</v>
      </c>
      <c r="O52" s="14" t="s">
        <v>97</v>
      </c>
      <c r="P52" s="14" t="s">
        <v>94</v>
      </c>
      <c r="Q52" s="14" t="s">
        <v>47</v>
      </c>
    </row>
    <row r="53" spans="1:17" ht="24">
      <c r="A53" s="8">
        <v>52</v>
      </c>
      <c r="B53" s="8"/>
      <c r="C53" s="8"/>
      <c r="D53" s="9" t="s">
        <v>135</v>
      </c>
      <c r="E53" s="10">
        <v>82</v>
      </c>
      <c r="F53" s="11" t="s">
        <v>43</v>
      </c>
      <c r="G53" s="17" t="s">
        <v>131</v>
      </c>
      <c r="H53" s="13" t="str">
        <f t="shared" si="0"/>
        <v>独立</v>
      </c>
      <c r="I53" s="11">
        <f>E53/2</f>
        <v>41</v>
      </c>
      <c r="J53" s="10">
        <v>2</v>
      </c>
      <c r="K53" s="10">
        <v>18</v>
      </c>
      <c r="L53" s="10">
        <f t="shared" si="1"/>
        <v>1476</v>
      </c>
      <c r="M53" s="10">
        <v>7</v>
      </c>
      <c r="N53" s="13" t="str">
        <f t="shared" si="2"/>
        <v>考试</v>
      </c>
      <c r="O53" s="14" t="s">
        <v>132</v>
      </c>
      <c r="P53" s="14" t="s">
        <v>52</v>
      </c>
      <c r="Q53" s="14" t="s">
        <v>47</v>
      </c>
    </row>
    <row r="54" spans="1:17" ht="24">
      <c r="A54" s="8">
        <v>53</v>
      </c>
      <c r="B54" s="8"/>
      <c r="C54" s="8"/>
      <c r="D54" s="9" t="s">
        <v>137</v>
      </c>
      <c r="E54" s="10">
        <v>83</v>
      </c>
      <c r="F54" s="11" t="s">
        <v>43</v>
      </c>
      <c r="G54" s="12" t="s">
        <v>133</v>
      </c>
      <c r="H54" s="13" t="str">
        <f t="shared" si="0"/>
        <v>独立</v>
      </c>
      <c r="I54" s="11">
        <v>42</v>
      </c>
      <c r="J54" s="10">
        <v>2</v>
      </c>
      <c r="K54" s="10">
        <v>18</v>
      </c>
      <c r="L54" s="10">
        <f t="shared" si="1"/>
        <v>1494</v>
      </c>
      <c r="M54" s="10">
        <v>5</v>
      </c>
      <c r="N54" s="13" t="str">
        <f t="shared" si="2"/>
        <v>考试</v>
      </c>
      <c r="O54" s="14" t="s">
        <v>138</v>
      </c>
      <c r="P54" s="14" t="s">
        <v>94</v>
      </c>
      <c r="Q54" s="14" t="s">
        <v>47</v>
      </c>
    </row>
    <row r="55" spans="1:17" ht="24">
      <c r="A55" s="8">
        <v>54</v>
      </c>
      <c r="B55" s="8"/>
      <c r="C55" s="8"/>
      <c r="D55" s="9" t="s">
        <v>137</v>
      </c>
      <c r="E55" s="10">
        <v>83</v>
      </c>
      <c r="F55" s="11" t="s">
        <v>43</v>
      </c>
      <c r="G55" s="12" t="s">
        <v>136</v>
      </c>
      <c r="H55" s="13" t="str">
        <f t="shared" si="0"/>
        <v>独立</v>
      </c>
      <c r="I55" s="11">
        <v>42</v>
      </c>
      <c r="J55" s="10">
        <v>2</v>
      </c>
      <c r="K55" s="10">
        <v>18</v>
      </c>
      <c r="L55" s="10">
        <f t="shared" si="1"/>
        <v>1494</v>
      </c>
      <c r="M55" s="10">
        <v>8</v>
      </c>
      <c r="N55" s="13" t="str">
        <f t="shared" si="2"/>
        <v>考试</v>
      </c>
      <c r="O55" s="14" t="s">
        <v>93</v>
      </c>
      <c r="P55" s="14" t="s">
        <v>94</v>
      </c>
      <c r="Q55" s="14" t="s">
        <v>47</v>
      </c>
    </row>
    <row r="56" spans="1:17" ht="24">
      <c r="A56" s="8">
        <v>55</v>
      </c>
      <c r="B56" s="8"/>
      <c r="C56" s="8"/>
      <c r="D56" s="9" t="s">
        <v>137</v>
      </c>
      <c r="E56" s="10">
        <v>83</v>
      </c>
      <c r="F56" s="11" t="s">
        <v>43</v>
      </c>
      <c r="G56" s="17" t="s">
        <v>131</v>
      </c>
      <c r="H56" s="13" t="str">
        <f t="shared" si="0"/>
        <v>独立</v>
      </c>
      <c r="I56" s="11">
        <v>42</v>
      </c>
      <c r="J56" s="10">
        <v>2</v>
      </c>
      <c r="K56" s="10">
        <v>18</v>
      </c>
      <c r="L56" s="10">
        <f t="shared" si="1"/>
        <v>1494</v>
      </c>
      <c r="M56" s="10">
        <v>7</v>
      </c>
      <c r="N56" s="13" t="str">
        <f t="shared" si="2"/>
        <v>考试</v>
      </c>
      <c r="O56" s="14" t="s">
        <v>139</v>
      </c>
      <c r="P56" s="14" t="s">
        <v>50</v>
      </c>
      <c r="Q56" s="14" t="s">
        <v>47</v>
      </c>
    </row>
    <row r="57" spans="1:17" ht="24">
      <c r="A57" s="8">
        <v>56</v>
      </c>
      <c r="B57" s="8"/>
      <c r="C57" s="8"/>
      <c r="D57" s="9" t="s">
        <v>140</v>
      </c>
      <c r="E57" s="10">
        <v>88</v>
      </c>
      <c r="F57" s="11" t="s">
        <v>43</v>
      </c>
      <c r="G57" s="12" t="s">
        <v>133</v>
      </c>
      <c r="H57" s="13" t="str">
        <f t="shared" si="0"/>
        <v>独立</v>
      </c>
      <c r="I57" s="11">
        <f>E57/2</f>
        <v>44</v>
      </c>
      <c r="J57" s="10">
        <v>2</v>
      </c>
      <c r="K57" s="10">
        <v>18</v>
      </c>
      <c r="L57" s="10">
        <f t="shared" si="1"/>
        <v>1584</v>
      </c>
      <c r="M57" s="10">
        <v>5</v>
      </c>
      <c r="N57" s="13" t="str">
        <f t="shared" si="2"/>
        <v>考试</v>
      </c>
      <c r="O57" s="14" t="s">
        <v>138</v>
      </c>
      <c r="P57" s="14" t="s">
        <v>94</v>
      </c>
      <c r="Q57" s="14" t="s">
        <v>47</v>
      </c>
    </row>
    <row r="58" spans="1:17" ht="24">
      <c r="A58" s="8">
        <v>57</v>
      </c>
      <c r="B58" s="8"/>
      <c r="C58" s="8"/>
      <c r="D58" s="9" t="s">
        <v>140</v>
      </c>
      <c r="E58" s="10">
        <v>88</v>
      </c>
      <c r="F58" s="11" t="s">
        <v>43</v>
      </c>
      <c r="G58" s="12" t="s">
        <v>136</v>
      </c>
      <c r="H58" s="13" t="str">
        <f t="shared" si="0"/>
        <v>独立</v>
      </c>
      <c r="I58" s="11">
        <f>E58/2</f>
        <v>44</v>
      </c>
      <c r="J58" s="10">
        <v>2</v>
      </c>
      <c r="K58" s="10">
        <v>18</v>
      </c>
      <c r="L58" s="10">
        <f t="shared" si="1"/>
        <v>1584</v>
      </c>
      <c r="M58" s="10">
        <v>8</v>
      </c>
      <c r="N58" s="13" t="str">
        <f t="shared" si="2"/>
        <v>考试</v>
      </c>
      <c r="O58" s="14" t="s">
        <v>141</v>
      </c>
      <c r="P58" s="14" t="s">
        <v>94</v>
      </c>
      <c r="Q58" s="14" t="s">
        <v>47</v>
      </c>
    </row>
    <row r="59" spans="1:17" ht="24">
      <c r="A59" s="8">
        <v>58</v>
      </c>
      <c r="B59" s="8"/>
      <c r="C59" s="8"/>
      <c r="D59" s="9" t="s">
        <v>140</v>
      </c>
      <c r="E59" s="10">
        <v>88</v>
      </c>
      <c r="F59" s="11" t="s">
        <v>43</v>
      </c>
      <c r="G59" s="17" t="s">
        <v>131</v>
      </c>
      <c r="H59" s="13" t="str">
        <f t="shared" si="0"/>
        <v>独立</v>
      </c>
      <c r="I59" s="11">
        <f>E59/2</f>
        <v>44</v>
      </c>
      <c r="J59" s="10">
        <v>2</v>
      </c>
      <c r="K59" s="10">
        <v>18</v>
      </c>
      <c r="L59" s="10">
        <f t="shared" si="1"/>
        <v>1584</v>
      </c>
      <c r="M59" s="10">
        <v>7</v>
      </c>
      <c r="N59" s="13" t="str">
        <f t="shared" si="2"/>
        <v>考试</v>
      </c>
      <c r="O59" s="14" t="s">
        <v>142</v>
      </c>
      <c r="P59" s="14" t="s">
        <v>50</v>
      </c>
      <c r="Q59" s="14" t="s">
        <v>47</v>
      </c>
    </row>
    <row r="60" spans="1:17">
      <c r="A60" s="8">
        <v>59</v>
      </c>
      <c r="B60" s="8"/>
      <c r="C60" s="8"/>
      <c r="D60" s="9" t="s">
        <v>143</v>
      </c>
      <c r="E60" s="10">
        <v>50</v>
      </c>
      <c r="F60" s="11" t="s">
        <v>43</v>
      </c>
      <c r="G60" s="12" t="s">
        <v>144</v>
      </c>
      <c r="H60" s="13" t="str">
        <f t="shared" si="0"/>
        <v>独立</v>
      </c>
      <c r="I60" s="11">
        <f t="shared" ref="I60:I68" si="3">E60</f>
        <v>50</v>
      </c>
      <c r="J60" s="10">
        <v>1</v>
      </c>
      <c r="K60" s="10">
        <v>18</v>
      </c>
      <c r="L60" s="10">
        <f t="shared" si="1"/>
        <v>900</v>
      </c>
      <c r="M60" s="10">
        <v>5</v>
      </c>
      <c r="N60" s="13" t="str">
        <f t="shared" si="2"/>
        <v>考试</v>
      </c>
      <c r="O60" s="14" t="s">
        <v>145</v>
      </c>
      <c r="P60" s="14" t="s">
        <v>67</v>
      </c>
      <c r="Q60" s="14" t="s">
        <v>47</v>
      </c>
    </row>
    <row r="61" spans="1:17">
      <c r="A61" s="8">
        <v>60</v>
      </c>
      <c r="B61" s="8"/>
      <c r="C61" s="8"/>
      <c r="D61" s="9" t="s">
        <v>143</v>
      </c>
      <c r="E61" s="10">
        <v>50</v>
      </c>
      <c r="F61" s="11" t="s">
        <v>43</v>
      </c>
      <c r="G61" s="17" t="s">
        <v>146</v>
      </c>
      <c r="H61" s="13" t="str">
        <f t="shared" si="0"/>
        <v>独立</v>
      </c>
      <c r="I61" s="11">
        <f t="shared" si="3"/>
        <v>50</v>
      </c>
      <c r="J61" s="10">
        <v>1</v>
      </c>
      <c r="K61" s="10">
        <v>18</v>
      </c>
      <c r="L61" s="10">
        <f t="shared" si="1"/>
        <v>900</v>
      </c>
      <c r="M61" s="10">
        <v>8</v>
      </c>
      <c r="N61" s="13" t="str">
        <f t="shared" si="2"/>
        <v>考试</v>
      </c>
      <c r="O61" s="14" t="s">
        <v>100</v>
      </c>
      <c r="P61" s="14" t="s">
        <v>94</v>
      </c>
      <c r="Q61" s="14" t="s">
        <v>47</v>
      </c>
    </row>
    <row r="62" spans="1:17">
      <c r="A62" s="8">
        <v>61</v>
      </c>
      <c r="B62" s="8"/>
      <c r="C62" s="8"/>
      <c r="D62" s="9" t="s">
        <v>143</v>
      </c>
      <c r="E62" s="10">
        <v>50</v>
      </c>
      <c r="F62" s="11" t="s">
        <v>43</v>
      </c>
      <c r="G62" s="17" t="s">
        <v>147</v>
      </c>
      <c r="H62" s="13" t="str">
        <f t="shared" si="0"/>
        <v>独立</v>
      </c>
      <c r="I62" s="11">
        <f t="shared" si="3"/>
        <v>50</v>
      </c>
      <c r="J62" s="10">
        <v>1</v>
      </c>
      <c r="K62" s="10">
        <v>18</v>
      </c>
      <c r="L62" s="10">
        <f t="shared" si="1"/>
        <v>900</v>
      </c>
      <c r="M62" s="10">
        <v>7</v>
      </c>
      <c r="N62" s="13" t="str">
        <f t="shared" si="2"/>
        <v>考试</v>
      </c>
      <c r="O62" s="14" t="s">
        <v>148</v>
      </c>
      <c r="P62" s="14" t="s">
        <v>46</v>
      </c>
      <c r="Q62" s="14" t="s">
        <v>47</v>
      </c>
    </row>
    <row r="63" spans="1:17">
      <c r="A63" s="8">
        <v>62</v>
      </c>
      <c r="B63" s="8"/>
      <c r="C63" s="8"/>
      <c r="D63" s="9" t="s">
        <v>143</v>
      </c>
      <c r="E63" s="10">
        <v>50</v>
      </c>
      <c r="F63" s="11" t="s">
        <v>43</v>
      </c>
      <c r="G63" s="17" t="s">
        <v>48</v>
      </c>
      <c r="H63" s="13" t="str">
        <f t="shared" si="0"/>
        <v>独立</v>
      </c>
      <c r="I63" s="11">
        <f t="shared" si="3"/>
        <v>50</v>
      </c>
      <c r="J63" s="10">
        <v>1</v>
      </c>
      <c r="K63" s="10">
        <v>18</v>
      </c>
      <c r="L63" s="10">
        <f t="shared" si="1"/>
        <v>900</v>
      </c>
      <c r="M63" s="10">
        <v>6</v>
      </c>
      <c r="N63" s="13" t="str">
        <f t="shared" si="2"/>
        <v>考试</v>
      </c>
      <c r="O63" s="14" t="s">
        <v>49</v>
      </c>
      <c r="P63" s="14" t="s">
        <v>50</v>
      </c>
      <c r="Q63" s="14" t="s">
        <v>47</v>
      </c>
    </row>
    <row r="64" spans="1:17" ht="24">
      <c r="A64" s="8">
        <v>63</v>
      </c>
      <c r="B64" s="8"/>
      <c r="C64" s="8"/>
      <c r="D64" s="9" t="s">
        <v>149</v>
      </c>
      <c r="E64" s="10">
        <v>56</v>
      </c>
      <c r="F64" s="16" t="s">
        <v>43</v>
      </c>
      <c r="G64" s="15" t="s">
        <v>150</v>
      </c>
      <c r="H64" s="13" t="str">
        <f t="shared" si="0"/>
        <v>独立</v>
      </c>
      <c r="I64" s="11">
        <f t="shared" si="3"/>
        <v>56</v>
      </c>
      <c r="J64" s="10">
        <v>1</v>
      </c>
      <c r="K64" s="10">
        <v>16</v>
      </c>
      <c r="L64" s="10">
        <f t="shared" si="1"/>
        <v>896</v>
      </c>
      <c r="M64" s="10">
        <v>8</v>
      </c>
      <c r="N64" s="13" t="str">
        <f t="shared" si="2"/>
        <v>考试</v>
      </c>
      <c r="O64" s="14" t="s">
        <v>151</v>
      </c>
      <c r="P64" s="14" t="s">
        <v>46</v>
      </c>
      <c r="Q64" s="14" t="s">
        <v>47</v>
      </c>
    </row>
    <row r="65" spans="1:17" ht="24">
      <c r="A65" s="8">
        <v>64</v>
      </c>
      <c r="B65" s="8"/>
      <c r="C65" s="8"/>
      <c r="D65" s="9" t="s">
        <v>149</v>
      </c>
      <c r="E65" s="10">
        <v>56</v>
      </c>
      <c r="F65" s="16" t="s">
        <v>43</v>
      </c>
      <c r="G65" s="15" t="s">
        <v>152</v>
      </c>
      <c r="H65" s="13" t="str">
        <f t="shared" si="0"/>
        <v>独立</v>
      </c>
      <c r="I65" s="11">
        <f t="shared" si="3"/>
        <v>56</v>
      </c>
      <c r="J65" s="10">
        <v>1</v>
      </c>
      <c r="K65" s="10">
        <v>36</v>
      </c>
      <c r="L65" s="10">
        <f t="shared" si="1"/>
        <v>2016</v>
      </c>
      <c r="M65" s="10">
        <v>8</v>
      </c>
      <c r="N65" s="13" t="str">
        <f t="shared" si="2"/>
        <v>考试</v>
      </c>
      <c r="O65" s="14" t="s">
        <v>142</v>
      </c>
      <c r="P65" s="14" t="s">
        <v>94</v>
      </c>
      <c r="Q65" s="14" t="s">
        <v>47</v>
      </c>
    </row>
    <row r="66" spans="1:17" ht="24">
      <c r="A66" s="8">
        <v>65</v>
      </c>
      <c r="B66" s="8"/>
      <c r="C66" s="8"/>
      <c r="D66" s="9" t="s">
        <v>149</v>
      </c>
      <c r="E66" s="10">
        <v>56</v>
      </c>
      <c r="F66" s="16" t="s">
        <v>43</v>
      </c>
      <c r="G66" s="15" t="s">
        <v>153</v>
      </c>
      <c r="H66" s="13" t="str">
        <f t="shared" ref="H66:H88" si="4">IF(F66="必修","独立","非独立")</f>
        <v>独立</v>
      </c>
      <c r="I66" s="11">
        <f t="shared" si="3"/>
        <v>56</v>
      </c>
      <c r="J66" s="10">
        <v>1</v>
      </c>
      <c r="K66" s="10">
        <v>18</v>
      </c>
      <c r="L66" s="10">
        <f t="shared" ref="L66:L86" si="5">E66*K66</f>
        <v>1008</v>
      </c>
      <c r="M66" s="10">
        <v>8</v>
      </c>
      <c r="N66" s="13" t="str">
        <f t="shared" ref="N66:N86" si="6">IF(F66="必修","考试","考查")</f>
        <v>考试</v>
      </c>
      <c r="O66" s="14" t="s">
        <v>154</v>
      </c>
      <c r="P66" s="14" t="s">
        <v>94</v>
      </c>
      <c r="Q66" s="14" t="s">
        <v>47</v>
      </c>
    </row>
    <row r="67" spans="1:17" ht="24">
      <c r="A67" s="8">
        <v>66</v>
      </c>
      <c r="B67" s="8"/>
      <c r="C67" s="8"/>
      <c r="D67" s="9" t="s">
        <v>149</v>
      </c>
      <c r="E67" s="10">
        <v>56</v>
      </c>
      <c r="F67" s="16" t="s">
        <v>43</v>
      </c>
      <c r="G67" s="15" t="s">
        <v>155</v>
      </c>
      <c r="H67" s="13" t="str">
        <f t="shared" si="4"/>
        <v>独立</v>
      </c>
      <c r="I67" s="11">
        <f t="shared" si="3"/>
        <v>56</v>
      </c>
      <c r="J67" s="10">
        <v>1</v>
      </c>
      <c r="K67" s="10">
        <v>12</v>
      </c>
      <c r="L67" s="10">
        <f t="shared" si="5"/>
        <v>672</v>
      </c>
      <c r="M67" s="10">
        <v>6</v>
      </c>
      <c r="N67" s="13" t="str">
        <f t="shared" si="6"/>
        <v>考试</v>
      </c>
      <c r="O67" s="14" t="s">
        <v>156</v>
      </c>
      <c r="P67" s="14" t="s">
        <v>46</v>
      </c>
      <c r="Q67" s="14" t="s">
        <v>47</v>
      </c>
    </row>
    <row r="68" spans="1:17" ht="24">
      <c r="A68" s="8">
        <v>67</v>
      </c>
      <c r="B68" s="8"/>
      <c r="C68" s="8"/>
      <c r="D68" s="9" t="s">
        <v>149</v>
      </c>
      <c r="E68" s="10">
        <v>56</v>
      </c>
      <c r="F68" s="11" t="s">
        <v>43</v>
      </c>
      <c r="G68" s="17" t="s">
        <v>157</v>
      </c>
      <c r="H68" s="13" t="str">
        <f t="shared" si="4"/>
        <v>独立</v>
      </c>
      <c r="I68" s="11">
        <f t="shared" si="3"/>
        <v>56</v>
      </c>
      <c r="J68" s="10">
        <v>1</v>
      </c>
      <c r="K68" s="10">
        <v>18</v>
      </c>
      <c r="L68" s="10">
        <f t="shared" si="5"/>
        <v>1008</v>
      </c>
      <c r="M68" s="10">
        <v>9</v>
      </c>
      <c r="N68" s="13" t="str">
        <f t="shared" si="6"/>
        <v>考试</v>
      </c>
      <c r="O68" s="14" t="s">
        <v>158</v>
      </c>
      <c r="P68" s="14" t="s">
        <v>46</v>
      </c>
      <c r="Q68" s="14" t="s">
        <v>47</v>
      </c>
    </row>
    <row r="69" spans="1:17">
      <c r="A69" s="8">
        <v>68</v>
      </c>
      <c r="B69" s="8"/>
      <c r="C69" s="8"/>
      <c r="D69" s="9" t="s">
        <v>159</v>
      </c>
      <c r="E69" s="10">
        <v>102</v>
      </c>
      <c r="F69" s="11" t="s">
        <v>43</v>
      </c>
      <c r="G69" s="17" t="s">
        <v>147</v>
      </c>
      <c r="H69" s="13" t="str">
        <f t="shared" si="4"/>
        <v>独立</v>
      </c>
      <c r="I69" s="11">
        <f>E69/2</f>
        <v>51</v>
      </c>
      <c r="J69" s="10">
        <v>2</v>
      </c>
      <c r="K69" s="10">
        <v>18</v>
      </c>
      <c r="L69" s="10">
        <f t="shared" si="5"/>
        <v>1836</v>
      </c>
      <c r="M69" s="10">
        <v>7</v>
      </c>
      <c r="N69" s="13" t="str">
        <f t="shared" si="6"/>
        <v>考试</v>
      </c>
      <c r="O69" s="14" t="s">
        <v>148</v>
      </c>
      <c r="P69" s="14" t="s">
        <v>46</v>
      </c>
      <c r="Q69" s="14" t="s">
        <v>47</v>
      </c>
    </row>
    <row r="70" spans="1:17">
      <c r="A70" s="8">
        <v>69</v>
      </c>
      <c r="B70" s="8"/>
      <c r="C70" s="8"/>
      <c r="D70" s="9" t="s">
        <v>159</v>
      </c>
      <c r="E70" s="10">
        <v>102</v>
      </c>
      <c r="F70" s="11" t="s">
        <v>43</v>
      </c>
      <c r="G70" s="17" t="s">
        <v>131</v>
      </c>
      <c r="H70" s="13" t="str">
        <f t="shared" si="4"/>
        <v>独立</v>
      </c>
      <c r="I70" s="11">
        <f t="shared" ref="I70:I76" si="7">E70/2</f>
        <v>51</v>
      </c>
      <c r="J70" s="10">
        <v>2</v>
      </c>
      <c r="K70" s="10">
        <v>18</v>
      </c>
      <c r="L70" s="10">
        <f t="shared" si="5"/>
        <v>1836</v>
      </c>
      <c r="M70" s="10">
        <v>7</v>
      </c>
      <c r="N70" s="13" t="str">
        <f t="shared" si="6"/>
        <v>考试</v>
      </c>
      <c r="O70" s="14" t="s">
        <v>139</v>
      </c>
      <c r="P70" s="14" t="s">
        <v>50</v>
      </c>
      <c r="Q70" s="14" t="s">
        <v>47</v>
      </c>
    </row>
    <row r="71" spans="1:17">
      <c r="A71" s="8">
        <v>70</v>
      </c>
      <c r="B71" s="8"/>
      <c r="C71" s="8"/>
      <c r="D71" s="9" t="s">
        <v>160</v>
      </c>
      <c r="E71" s="10">
        <v>82</v>
      </c>
      <c r="F71" s="11" t="s">
        <v>43</v>
      </c>
      <c r="G71" s="17" t="s">
        <v>161</v>
      </c>
      <c r="H71" s="13" t="str">
        <f t="shared" si="4"/>
        <v>独立</v>
      </c>
      <c r="I71" s="11">
        <f t="shared" si="7"/>
        <v>41</v>
      </c>
      <c r="J71" s="10">
        <v>2</v>
      </c>
      <c r="K71" s="10">
        <v>16</v>
      </c>
      <c r="L71" s="10">
        <f t="shared" si="5"/>
        <v>1312</v>
      </c>
      <c r="M71" s="10">
        <v>8</v>
      </c>
      <c r="N71" s="13" t="str">
        <f t="shared" si="6"/>
        <v>考试</v>
      </c>
      <c r="O71" s="14" t="s">
        <v>162</v>
      </c>
      <c r="P71" s="14" t="s">
        <v>94</v>
      </c>
      <c r="Q71" s="14" t="s">
        <v>47</v>
      </c>
    </row>
    <row r="72" spans="1:17">
      <c r="A72" s="8">
        <v>71</v>
      </c>
      <c r="B72" s="8"/>
      <c r="C72" s="8"/>
      <c r="D72" s="9" t="s">
        <v>160</v>
      </c>
      <c r="E72" s="10">
        <v>82</v>
      </c>
      <c r="F72" s="11" t="s">
        <v>43</v>
      </c>
      <c r="G72" s="17" t="s">
        <v>131</v>
      </c>
      <c r="H72" s="13" t="str">
        <f t="shared" si="4"/>
        <v>独立</v>
      </c>
      <c r="I72" s="11">
        <f t="shared" si="7"/>
        <v>41</v>
      </c>
      <c r="J72" s="10">
        <v>2</v>
      </c>
      <c r="K72" s="10">
        <v>18</v>
      </c>
      <c r="L72" s="10">
        <f t="shared" si="5"/>
        <v>1476</v>
      </c>
      <c r="M72" s="10">
        <v>7</v>
      </c>
      <c r="N72" s="13" t="str">
        <f t="shared" si="6"/>
        <v>考试</v>
      </c>
      <c r="O72" s="14" t="s">
        <v>163</v>
      </c>
      <c r="P72" s="14" t="s">
        <v>52</v>
      </c>
      <c r="Q72" s="14" t="s">
        <v>47</v>
      </c>
    </row>
    <row r="73" spans="1:17">
      <c r="A73" s="8">
        <v>72</v>
      </c>
      <c r="B73" s="8"/>
      <c r="C73" s="8"/>
      <c r="D73" s="9" t="s">
        <v>160</v>
      </c>
      <c r="E73" s="10">
        <v>82</v>
      </c>
      <c r="F73" s="11" t="s">
        <v>43</v>
      </c>
      <c r="G73" s="17" t="s">
        <v>164</v>
      </c>
      <c r="H73" s="13" t="str">
        <f t="shared" si="4"/>
        <v>独立</v>
      </c>
      <c r="I73" s="11">
        <f t="shared" si="7"/>
        <v>41</v>
      </c>
      <c r="J73" s="10">
        <v>2</v>
      </c>
      <c r="K73" s="10">
        <v>18</v>
      </c>
      <c r="L73" s="10">
        <f t="shared" si="5"/>
        <v>1476</v>
      </c>
      <c r="M73" s="10">
        <v>8</v>
      </c>
      <c r="N73" s="13" t="str">
        <f t="shared" si="6"/>
        <v>考试</v>
      </c>
      <c r="O73" s="14" t="s">
        <v>163</v>
      </c>
      <c r="P73" s="14" t="s">
        <v>134</v>
      </c>
      <c r="Q73" s="14" t="s">
        <v>47</v>
      </c>
    </row>
    <row r="74" spans="1:17">
      <c r="A74" s="8">
        <v>73</v>
      </c>
      <c r="B74" s="8"/>
      <c r="C74" s="8"/>
      <c r="D74" s="9" t="s">
        <v>160</v>
      </c>
      <c r="E74" s="10">
        <v>82</v>
      </c>
      <c r="F74" s="11" t="s">
        <v>43</v>
      </c>
      <c r="G74" s="17" t="s">
        <v>165</v>
      </c>
      <c r="H74" s="13" t="str">
        <f t="shared" si="4"/>
        <v>独立</v>
      </c>
      <c r="I74" s="11">
        <f t="shared" si="7"/>
        <v>41</v>
      </c>
      <c r="J74" s="10">
        <v>2</v>
      </c>
      <c r="K74" s="10">
        <v>18</v>
      </c>
      <c r="L74" s="10">
        <f t="shared" si="5"/>
        <v>1476</v>
      </c>
      <c r="M74" s="10">
        <v>9</v>
      </c>
      <c r="N74" s="13" t="str">
        <f t="shared" si="6"/>
        <v>考试</v>
      </c>
      <c r="O74" s="14" t="s">
        <v>129</v>
      </c>
      <c r="P74" s="14" t="s">
        <v>46</v>
      </c>
      <c r="Q74" s="14" t="s">
        <v>47</v>
      </c>
    </row>
    <row r="75" spans="1:17">
      <c r="A75" s="8">
        <v>74</v>
      </c>
      <c r="B75" s="8"/>
      <c r="C75" s="8"/>
      <c r="D75" s="9" t="s">
        <v>166</v>
      </c>
      <c r="E75" s="10">
        <v>98</v>
      </c>
      <c r="F75" s="16" t="s">
        <v>43</v>
      </c>
      <c r="G75" s="17" t="s">
        <v>167</v>
      </c>
      <c r="H75" s="13" t="str">
        <f t="shared" si="4"/>
        <v>独立</v>
      </c>
      <c r="I75" s="11">
        <f t="shared" si="7"/>
        <v>49</v>
      </c>
      <c r="J75" s="10">
        <v>2</v>
      </c>
      <c r="K75" s="10">
        <v>32</v>
      </c>
      <c r="L75" s="10">
        <f t="shared" si="5"/>
        <v>3136</v>
      </c>
      <c r="M75" s="10">
        <v>6</v>
      </c>
      <c r="N75" s="13" t="str">
        <f t="shared" si="6"/>
        <v>考试</v>
      </c>
      <c r="O75" s="14" t="s">
        <v>154</v>
      </c>
      <c r="P75" s="14" t="s">
        <v>67</v>
      </c>
      <c r="Q75" s="14" t="s">
        <v>47</v>
      </c>
    </row>
    <row r="76" spans="1:17">
      <c r="A76" s="8">
        <v>75</v>
      </c>
      <c r="B76" s="8"/>
      <c r="C76" s="8"/>
      <c r="D76" s="9" t="s">
        <v>166</v>
      </c>
      <c r="E76" s="10">
        <v>98</v>
      </c>
      <c r="F76" s="11" t="s">
        <v>43</v>
      </c>
      <c r="G76" s="15" t="s">
        <v>168</v>
      </c>
      <c r="H76" s="13" t="str">
        <f t="shared" si="4"/>
        <v>独立</v>
      </c>
      <c r="I76" s="11">
        <f t="shared" si="7"/>
        <v>49</v>
      </c>
      <c r="J76" s="10">
        <v>2</v>
      </c>
      <c r="K76" s="10">
        <v>32</v>
      </c>
      <c r="L76" s="10">
        <f t="shared" si="5"/>
        <v>3136</v>
      </c>
      <c r="M76" s="10">
        <v>2</v>
      </c>
      <c r="N76" s="13" t="str">
        <f t="shared" si="6"/>
        <v>考试</v>
      </c>
      <c r="O76" s="14" t="s">
        <v>151</v>
      </c>
      <c r="P76" s="14" t="s">
        <v>46</v>
      </c>
      <c r="Q76" s="14" t="s">
        <v>47</v>
      </c>
    </row>
    <row r="77" spans="1:17" ht="24">
      <c r="A77" s="8">
        <v>76</v>
      </c>
      <c r="B77" s="8"/>
      <c r="C77" s="8"/>
      <c r="D77" s="9" t="s">
        <v>169</v>
      </c>
      <c r="E77" s="10">
        <v>99</v>
      </c>
      <c r="F77" s="16" t="s">
        <v>43</v>
      </c>
      <c r="G77" s="17" t="s">
        <v>167</v>
      </c>
      <c r="H77" s="13" t="str">
        <f t="shared" si="4"/>
        <v>独立</v>
      </c>
      <c r="I77" s="11">
        <v>50</v>
      </c>
      <c r="J77" s="10">
        <v>2</v>
      </c>
      <c r="K77" s="10">
        <v>32</v>
      </c>
      <c r="L77" s="10">
        <f t="shared" si="5"/>
        <v>3168</v>
      </c>
      <c r="M77" s="10"/>
      <c r="N77" s="13" t="str">
        <f t="shared" si="6"/>
        <v>考试</v>
      </c>
      <c r="O77" s="14" t="s">
        <v>170</v>
      </c>
      <c r="P77" s="14" t="s">
        <v>46</v>
      </c>
      <c r="Q77" s="14" t="s">
        <v>47</v>
      </c>
    </row>
    <row r="78" spans="1:17">
      <c r="A78" s="8">
        <v>77</v>
      </c>
      <c r="B78" s="8"/>
      <c r="C78" s="8"/>
      <c r="D78" s="9" t="s">
        <v>169</v>
      </c>
      <c r="E78" s="10">
        <v>99</v>
      </c>
      <c r="F78" s="11" t="s">
        <v>43</v>
      </c>
      <c r="G78" s="15" t="s">
        <v>168</v>
      </c>
      <c r="H78" s="13" t="str">
        <f t="shared" si="4"/>
        <v>独立</v>
      </c>
      <c r="I78" s="11">
        <v>50</v>
      </c>
      <c r="J78" s="10">
        <v>2</v>
      </c>
      <c r="K78" s="10">
        <v>32</v>
      </c>
      <c r="L78" s="10">
        <f t="shared" si="5"/>
        <v>3168</v>
      </c>
      <c r="M78" s="10">
        <v>2</v>
      </c>
      <c r="N78" s="13" t="str">
        <f t="shared" si="6"/>
        <v>考试</v>
      </c>
      <c r="O78" s="14" t="s">
        <v>49</v>
      </c>
      <c r="P78" s="18" t="s">
        <v>52</v>
      </c>
      <c r="Q78" s="14" t="s">
        <v>47</v>
      </c>
    </row>
    <row r="79" spans="1:17">
      <c r="A79" s="8">
        <v>78</v>
      </c>
      <c r="B79" s="8"/>
      <c r="C79" s="8"/>
      <c r="D79" s="9" t="s">
        <v>171</v>
      </c>
      <c r="E79" s="10">
        <v>99</v>
      </c>
      <c r="F79" s="16" t="s">
        <v>43</v>
      </c>
      <c r="G79" s="17" t="s">
        <v>167</v>
      </c>
      <c r="H79" s="13" t="str">
        <f t="shared" si="4"/>
        <v>独立</v>
      </c>
      <c r="I79" s="11">
        <v>50</v>
      </c>
      <c r="J79" s="10">
        <v>2</v>
      </c>
      <c r="K79" s="10">
        <v>32</v>
      </c>
      <c r="L79" s="10">
        <f t="shared" si="5"/>
        <v>3168</v>
      </c>
      <c r="M79" s="10">
        <v>6</v>
      </c>
      <c r="N79" s="13" t="str">
        <f t="shared" si="6"/>
        <v>考试</v>
      </c>
      <c r="O79" s="14" t="s">
        <v>102</v>
      </c>
      <c r="P79" s="18" t="s">
        <v>52</v>
      </c>
      <c r="Q79" s="14" t="s">
        <v>47</v>
      </c>
    </row>
    <row r="80" spans="1:17">
      <c r="A80" s="8">
        <v>79</v>
      </c>
      <c r="B80" s="8"/>
      <c r="C80" s="8"/>
      <c r="D80" s="9" t="s">
        <v>171</v>
      </c>
      <c r="E80" s="10">
        <v>99</v>
      </c>
      <c r="F80" s="11" t="s">
        <v>43</v>
      </c>
      <c r="G80" s="15" t="s">
        <v>168</v>
      </c>
      <c r="H80" s="13" t="str">
        <f t="shared" si="4"/>
        <v>独立</v>
      </c>
      <c r="I80" s="11">
        <v>50</v>
      </c>
      <c r="J80" s="10">
        <v>2</v>
      </c>
      <c r="K80" s="10">
        <v>32</v>
      </c>
      <c r="L80" s="10">
        <f t="shared" si="5"/>
        <v>3168</v>
      </c>
      <c r="M80" s="10">
        <v>2</v>
      </c>
      <c r="N80" s="13" t="str">
        <f t="shared" si="6"/>
        <v>考试</v>
      </c>
      <c r="O80" s="14" t="s">
        <v>102</v>
      </c>
      <c r="P80" s="18" t="s">
        <v>52</v>
      </c>
      <c r="Q80" s="14" t="s">
        <v>47</v>
      </c>
    </row>
    <row r="81" spans="1:17" ht="24">
      <c r="A81" s="8">
        <v>80</v>
      </c>
      <c r="B81" s="8"/>
      <c r="C81" s="8"/>
      <c r="D81" s="9" t="s">
        <v>172</v>
      </c>
      <c r="E81" s="10">
        <v>68</v>
      </c>
      <c r="F81" s="16" t="s">
        <v>43</v>
      </c>
      <c r="G81" s="17" t="s">
        <v>167</v>
      </c>
      <c r="H81" s="13" t="str">
        <f t="shared" si="4"/>
        <v>独立</v>
      </c>
      <c r="I81" s="11">
        <f>E81</f>
        <v>68</v>
      </c>
      <c r="J81" s="10">
        <v>1</v>
      </c>
      <c r="K81" s="10">
        <v>32</v>
      </c>
      <c r="L81" s="10">
        <f t="shared" si="5"/>
        <v>2176</v>
      </c>
      <c r="M81" s="10">
        <v>6</v>
      </c>
      <c r="N81" s="13" t="str">
        <f t="shared" si="6"/>
        <v>考试</v>
      </c>
      <c r="O81" s="14" t="s">
        <v>173</v>
      </c>
      <c r="P81" s="14" t="s">
        <v>67</v>
      </c>
      <c r="Q81" s="14" t="s">
        <v>47</v>
      </c>
    </row>
    <row r="82" spans="1:17" ht="24">
      <c r="A82" s="8">
        <v>81</v>
      </c>
      <c r="B82" s="8"/>
      <c r="C82" s="8"/>
      <c r="D82" s="9" t="s">
        <v>172</v>
      </c>
      <c r="E82" s="10">
        <v>68</v>
      </c>
      <c r="F82" s="11" t="s">
        <v>43</v>
      </c>
      <c r="G82" s="15" t="s">
        <v>168</v>
      </c>
      <c r="H82" s="13" t="str">
        <f t="shared" si="4"/>
        <v>独立</v>
      </c>
      <c r="I82" s="11">
        <f>E82</f>
        <v>68</v>
      </c>
      <c r="J82" s="10">
        <v>1</v>
      </c>
      <c r="K82" s="10">
        <v>32</v>
      </c>
      <c r="L82" s="10">
        <f t="shared" si="5"/>
        <v>2176</v>
      </c>
      <c r="M82" s="10">
        <v>2</v>
      </c>
      <c r="N82" s="13" t="str">
        <f t="shared" si="6"/>
        <v>考试</v>
      </c>
      <c r="O82" s="14" t="s">
        <v>174</v>
      </c>
      <c r="P82" s="14" t="s">
        <v>46</v>
      </c>
      <c r="Q82" s="14" t="s">
        <v>47</v>
      </c>
    </row>
    <row r="83" spans="1:17">
      <c r="A83" s="8">
        <v>82</v>
      </c>
      <c r="B83" s="8"/>
      <c r="C83" s="8"/>
      <c r="D83" s="9" t="s">
        <v>175</v>
      </c>
      <c r="E83" s="10">
        <v>82</v>
      </c>
      <c r="F83" s="16" t="s">
        <v>43</v>
      </c>
      <c r="G83" s="17" t="s">
        <v>167</v>
      </c>
      <c r="H83" s="13" t="str">
        <f t="shared" si="4"/>
        <v>独立</v>
      </c>
      <c r="I83" s="11">
        <f>E83/2</f>
        <v>41</v>
      </c>
      <c r="J83" s="10">
        <v>2</v>
      </c>
      <c r="K83" s="10">
        <v>32</v>
      </c>
      <c r="L83" s="10">
        <f t="shared" si="5"/>
        <v>2624</v>
      </c>
      <c r="M83" s="10">
        <v>6</v>
      </c>
      <c r="N83" s="13" t="str">
        <f t="shared" si="6"/>
        <v>考试</v>
      </c>
      <c r="O83" s="14" t="s">
        <v>176</v>
      </c>
      <c r="P83" s="14" t="s">
        <v>94</v>
      </c>
      <c r="Q83" s="14" t="s">
        <v>47</v>
      </c>
    </row>
    <row r="84" spans="1:17">
      <c r="A84" s="8">
        <v>83</v>
      </c>
      <c r="B84" s="8"/>
      <c r="C84" s="8"/>
      <c r="D84" s="9" t="s">
        <v>175</v>
      </c>
      <c r="E84" s="10">
        <v>82</v>
      </c>
      <c r="F84" s="11" t="s">
        <v>43</v>
      </c>
      <c r="G84" s="15" t="s">
        <v>168</v>
      </c>
      <c r="H84" s="13" t="str">
        <f t="shared" si="4"/>
        <v>独立</v>
      </c>
      <c r="I84" s="11">
        <f>E84/2</f>
        <v>41</v>
      </c>
      <c r="J84" s="10">
        <v>2</v>
      </c>
      <c r="K84" s="10">
        <v>32</v>
      </c>
      <c r="L84" s="10">
        <f t="shared" si="5"/>
        <v>2624</v>
      </c>
      <c r="M84" s="10">
        <v>2</v>
      </c>
      <c r="N84" s="13" t="str">
        <f t="shared" si="6"/>
        <v>考试</v>
      </c>
      <c r="O84" s="14" t="s">
        <v>45</v>
      </c>
      <c r="P84" s="14" t="s">
        <v>46</v>
      </c>
      <c r="Q84" s="14" t="s">
        <v>47</v>
      </c>
    </row>
    <row r="85" spans="1:17">
      <c r="A85" s="8">
        <v>84</v>
      </c>
      <c r="B85" s="8"/>
      <c r="C85" s="8"/>
      <c r="D85" s="9" t="s">
        <v>177</v>
      </c>
      <c r="E85" s="10">
        <v>70</v>
      </c>
      <c r="F85" s="11" t="s">
        <v>43</v>
      </c>
      <c r="G85" s="17" t="s">
        <v>178</v>
      </c>
      <c r="H85" s="13" t="str">
        <f t="shared" si="4"/>
        <v>独立</v>
      </c>
      <c r="I85" s="11">
        <f>E85/2</f>
        <v>35</v>
      </c>
      <c r="J85" s="10">
        <v>2</v>
      </c>
      <c r="K85" s="10">
        <v>32</v>
      </c>
      <c r="L85" s="10">
        <f t="shared" si="5"/>
        <v>2240</v>
      </c>
      <c r="M85" s="10">
        <v>5</v>
      </c>
      <c r="N85" s="13" t="str">
        <f t="shared" si="6"/>
        <v>考试</v>
      </c>
      <c r="O85" s="14" t="s">
        <v>174</v>
      </c>
      <c r="P85" s="14" t="s">
        <v>67</v>
      </c>
      <c r="Q85" s="14" t="s">
        <v>47</v>
      </c>
    </row>
    <row r="86" spans="1:17">
      <c r="A86" s="8">
        <v>85</v>
      </c>
      <c r="B86" s="8"/>
      <c r="C86" s="8"/>
      <c r="D86" s="9" t="s">
        <v>177</v>
      </c>
      <c r="E86" s="10">
        <v>70</v>
      </c>
      <c r="F86" s="11" t="s">
        <v>43</v>
      </c>
      <c r="G86" s="15" t="s">
        <v>168</v>
      </c>
      <c r="H86" s="13" t="str">
        <f t="shared" si="4"/>
        <v>独立</v>
      </c>
      <c r="I86" s="11">
        <v>70</v>
      </c>
      <c r="J86" s="10">
        <v>1</v>
      </c>
      <c r="K86" s="10">
        <v>32</v>
      </c>
      <c r="L86" s="10">
        <f t="shared" si="5"/>
        <v>2240</v>
      </c>
      <c r="M86" s="10">
        <v>2</v>
      </c>
      <c r="N86" s="13" t="str">
        <f t="shared" si="6"/>
        <v>考试</v>
      </c>
      <c r="O86" s="14" t="s">
        <v>174</v>
      </c>
      <c r="P86" s="14" t="s">
        <v>52</v>
      </c>
      <c r="Q86" s="14" t="s">
        <v>47</v>
      </c>
    </row>
    <row r="87" spans="1:17" ht="24">
      <c r="A87" s="8">
        <v>86</v>
      </c>
      <c r="B87" s="8"/>
      <c r="C87" s="8"/>
      <c r="D87" s="23" t="s">
        <v>179</v>
      </c>
      <c r="E87" s="23">
        <v>2736</v>
      </c>
      <c r="F87" s="24" t="s">
        <v>180</v>
      </c>
      <c r="G87" s="24" t="s">
        <v>181</v>
      </c>
      <c r="H87" s="13" t="str">
        <f t="shared" si="4"/>
        <v>独立</v>
      </c>
      <c r="I87" s="32" t="s">
        <v>182</v>
      </c>
      <c r="J87" s="24">
        <v>59</v>
      </c>
      <c r="K87" s="24">
        <v>22</v>
      </c>
      <c r="L87" s="24">
        <f>E87*K87</f>
        <v>60192</v>
      </c>
      <c r="M87" s="24">
        <v>11</v>
      </c>
      <c r="N87" s="24" t="s">
        <v>183</v>
      </c>
      <c r="O87" s="152" t="s">
        <v>184</v>
      </c>
      <c r="P87" s="152" t="s">
        <v>185</v>
      </c>
      <c r="Q87" s="24" t="s">
        <v>186</v>
      </c>
    </row>
    <row r="88" spans="1:17" ht="24">
      <c r="A88" s="8">
        <v>87</v>
      </c>
      <c r="B88" s="8"/>
      <c r="C88" s="8"/>
      <c r="D88" s="23" t="s">
        <v>187</v>
      </c>
      <c r="E88" s="23">
        <v>1684</v>
      </c>
      <c r="F88" s="24" t="s">
        <v>180</v>
      </c>
      <c r="G88" s="24" t="s">
        <v>188</v>
      </c>
      <c r="H88" s="13" t="str">
        <f t="shared" si="4"/>
        <v>独立</v>
      </c>
      <c r="I88" s="32" t="s">
        <v>182</v>
      </c>
      <c r="J88" s="24">
        <v>37</v>
      </c>
      <c r="K88" s="24">
        <v>42</v>
      </c>
      <c r="L88" s="24">
        <f>E88*K88</f>
        <v>70728</v>
      </c>
      <c r="M88" s="24">
        <v>7</v>
      </c>
      <c r="N88" s="24" t="s">
        <v>183</v>
      </c>
      <c r="O88" s="152"/>
      <c r="P88" s="152"/>
      <c r="Q88" s="24" t="s">
        <v>189</v>
      </c>
    </row>
    <row r="89" spans="1:17">
      <c r="A89" s="8">
        <v>88</v>
      </c>
      <c r="B89" s="8"/>
      <c r="C89" s="8"/>
      <c r="D89" s="23" t="s">
        <v>190</v>
      </c>
      <c r="E89" s="23">
        <v>105</v>
      </c>
      <c r="F89" s="24" t="s">
        <v>43</v>
      </c>
      <c r="G89" s="25" t="s">
        <v>191</v>
      </c>
      <c r="H89" s="24" t="s">
        <v>192</v>
      </c>
      <c r="I89" s="32">
        <v>55</v>
      </c>
      <c r="J89" s="24">
        <v>2</v>
      </c>
      <c r="K89" s="24">
        <v>18</v>
      </c>
      <c r="L89" s="24">
        <f>PRODUCT(E89,K89)</f>
        <v>1890</v>
      </c>
      <c r="M89" s="24">
        <v>9</v>
      </c>
      <c r="N89" s="24" t="s">
        <v>193</v>
      </c>
      <c r="O89" s="26" t="s">
        <v>194</v>
      </c>
      <c r="P89" s="24" t="s">
        <v>195</v>
      </c>
      <c r="Q89" s="24" t="s">
        <v>196</v>
      </c>
    </row>
    <row r="90" spans="1:17">
      <c r="A90" s="8">
        <v>89</v>
      </c>
      <c r="B90" s="8"/>
      <c r="C90" s="8"/>
      <c r="D90" s="23" t="s">
        <v>197</v>
      </c>
      <c r="E90" s="23">
        <v>55</v>
      </c>
      <c r="F90" s="24" t="s">
        <v>43</v>
      </c>
      <c r="G90" s="24" t="s">
        <v>198</v>
      </c>
      <c r="H90" s="24" t="s">
        <v>192</v>
      </c>
      <c r="I90" s="32">
        <v>55</v>
      </c>
      <c r="J90" s="24">
        <v>1</v>
      </c>
      <c r="K90" s="24">
        <v>36</v>
      </c>
      <c r="L90" s="24">
        <f t="shared" ref="L90:L104" si="8">PRODUCT(E90,K90)</f>
        <v>1980</v>
      </c>
      <c r="M90" s="24">
        <v>18</v>
      </c>
      <c r="N90" s="24" t="s">
        <v>193</v>
      </c>
      <c r="O90" s="26" t="s">
        <v>199</v>
      </c>
      <c r="P90" s="24" t="s">
        <v>195</v>
      </c>
      <c r="Q90" s="24" t="s">
        <v>196</v>
      </c>
    </row>
    <row r="91" spans="1:17">
      <c r="A91" s="8">
        <v>90</v>
      </c>
      <c r="B91" s="8"/>
      <c r="C91" s="8"/>
      <c r="D91" s="23" t="s">
        <v>200</v>
      </c>
      <c r="E91" s="23">
        <v>71</v>
      </c>
      <c r="F91" s="24" t="s">
        <v>43</v>
      </c>
      <c r="G91" s="24" t="s">
        <v>201</v>
      </c>
      <c r="H91" s="24" t="s">
        <v>192</v>
      </c>
      <c r="I91" s="32">
        <v>71</v>
      </c>
      <c r="J91" s="24">
        <v>1</v>
      </c>
      <c r="K91" s="24">
        <v>16</v>
      </c>
      <c r="L91" s="24">
        <f t="shared" si="8"/>
        <v>1136</v>
      </c>
      <c r="M91" s="24">
        <v>8</v>
      </c>
      <c r="N91" s="24" t="s">
        <v>193</v>
      </c>
      <c r="O91" s="26" t="s">
        <v>202</v>
      </c>
      <c r="P91" s="24" t="s">
        <v>195</v>
      </c>
      <c r="Q91" s="24" t="s">
        <v>196</v>
      </c>
    </row>
    <row r="92" spans="1:17">
      <c r="A92" s="8">
        <v>91</v>
      </c>
      <c r="B92" s="8"/>
      <c r="C92" s="8"/>
      <c r="D92" s="23" t="s">
        <v>203</v>
      </c>
      <c r="E92" s="23">
        <v>50</v>
      </c>
      <c r="F92" s="24" t="s">
        <v>43</v>
      </c>
      <c r="G92" s="24" t="s">
        <v>204</v>
      </c>
      <c r="H92" s="24" t="s">
        <v>192</v>
      </c>
      <c r="I92" s="32">
        <v>50</v>
      </c>
      <c r="J92" s="24">
        <v>1</v>
      </c>
      <c r="K92" s="24">
        <v>18</v>
      </c>
      <c r="L92" s="24">
        <f t="shared" si="8"/>
        <v>900</v>
      </c>
      <c r="M92" s="24">
        <v>9</v>
      </c>
      <c r="N92" s="24" t="s">
        <v>193</v>
      </c>
      <c r="O92" s="26" t="s">
        <v>205</v>
      </c>
      <c r="P92" s="24" t="s">
        <v>195</v>
      </c>
      <c r="Q92" s="24" t="s">
        <v>196</v>
      </c>
    </row>
    <row r="93" spans="1:17">
      <c r="A93" s="8">
        <v>92</v>
      </c>
      <c r="B93" s="8"/>
      <c r="C93" s="8"/>
      <c r="D93" s="23" t="s">
        <v>190</v>
      </c>
      <c r="E93" s="23">
        <v>105</v>
      </c>
      <c r="F93" s="24" t="s">
        <v>43</v>
      </c>
      <c r="G93" s="24" t="s">
        <v>206</v>
      </c>
      <c r="H93" s="24" t="s">
        <v>192</v>
      </c>
      <c r="I93" s="32">
        <v>55</v>
      </c>
      <c r="J93" s="24">
        <v>2</v>
      </c>
      <c r="K93" s="24">
        <v>18</v>
      </c>
      <c r="L93" s="24">
        <f t="shared" si="8"/>
        <v>1890</v>
      </c>
      <c r="M93" s="24">
        <v>9</v>
      </c>
      <c r="N93" s="24" t="s">
        <v>193</v>
      </c>
      <c r="O93" s="26" t="s">
        <v>207</v>
      </c>
      <c r="P93" s="24" t="s">
        <v>195</v>
      </c>
      <c r="Q93" s="24" t="s">
        <v>196</v>
      </c>
    </row>
    <row r="94" spans="1:17">
      <c r="A94" s="8">
        <v>93</v>
      </c>
      <c r="B94" s="8"/>
      <c r="C94" s="8"/>
      <c r="D94" s="23" t="s">
        <v>208</v>
      </c>
      <c r="E94" s="23">
        <v>55</v>
      </c>
      <c r="F94" s="24" t="s">
        <v>43</v>
      </c>
      <c r="G94" s="24" t="s">
        <v>209</v>
      </c>
      <c r="H94" s="24" t="s">
        <v>192</v>
      </c>
      <c r="I94" s="32">
        <v>55</v>
      </c>
      <c r="J94" s="24">
        <v>1</v>
      </c>
      <c r="K94" s="24">
        <v>18</v>
      </c>
      <c r="L94" s="24">
        <f t="shared" si="8"/>
        <v>990</v>
      </c>
      <c r="M94" s="24">
        <v>9</v>
      </c>
      <c r="N94" s="24" t="s">
        <v>193</v>
      </c>
      <c r="O94" s="26" t="s">
        <v>122</v>
      </c>
      <c r="P94" s="24" t="s">
        <v>195</v>
      </c>
      <c r="Q94" s="24" t="s">
        <v>196</v>
      </c>
    </row>
    <row r="95" spans="1:17">
      <c r="A95" s="8">
        <v>94</v>
      </c>
      <c r="B95" s="8"/>
      <c r="C95" s="8"/>
      <c r="D95" s="23" t="s">
        <v>197</v>
      </c>
      <c r="E95" s="23">
        <v>55</v>
      </c>
      <c r="F95" s="24" t="s">
        <v>43</v>
      </c>
      <c r="G95" s="24" t="s">
        <v>210</v>
      </c>
      <c r="H95" s="24" t="s">
        <v>192</v>
      </c>
      <c r="I95" s="32">
        <v>55</v>
      </c>
      <c r="J95" s="24">
        <v>1</v>
      </c>
      <c r="K95" s="24">
        <v>18</v>
      </c>
      <c r="L95" s="24">
        <f t="shared" si="8"/>
        <v>990</v>
      </c>
      <c r="M95" s="24">
        <v>9</v>
      </c>
      <c r="N95" s="24" t="s">
        <v>193</v>
      </c>
      <c r="O95" s="26" t="s">
        <v>211</v>
      </c>
      <c r="P95" s="24" t="s">
        <v>195</v>
      </c>
      <c r="Q95" s="24" t="s">
        <v>196</v>
      </c>
    </row>
    <row r="96" spans="1:17">
      <c r="A96" s="8">
        <v>95</v>
      </c>
      <c r="B96" s="8"/>
      <c r="C96" s="8"/>
      <c r="D96" s="23" t="s">
        <v>203</v>
      </c>
      <c r="E96" s="23">
        <v>50</v>
      </c>
      <c r="F96" s="24" t="s">
        <v>43</v>
      </c>
      <c r="G96" s="24" t="s">
        <v>212</v>
      </c>
      <c r="H96" s="24" t="s">
        <v>192</v>
      </c>
      <c r="I96" s="32">
        <v>50</v>
      </c>
      <c r="J96" s="24">
        <v>1</v>
      </c>
      <c r="K96" s="24">
        <v>18</v>
      </c>
      <c r="L96" s="24">
        <f t="shared" si="8"/>
        <v>900</v>
      </c>
      <c r="M96" s="24">
        <v>9</v>
      </c>
      <c r="N96" s="24" t="s">
        <v>193</v>
      </c>
      <c r="O96" s="26" t="s">
        <v>213</v>
      </c>
      <c r="P96" s="24" t="s">
        <v>195</v>
      </c>
      <c r="Q96" s="24" t="s">
        <v>196</v>
      </c>
    </row>
    <row r="97" spans="1:17">
      <c r="A97" s="8">
        <v>96</v>
      </c>
      <c r="B97" s="8"/>
      <c r="C97" s="8"/>
      <c r="D97" s="23" t="s">
        <v>208</v>
      </c>
      <c r="E97" s="23">
        <v>50</v>
      </c>
      <c r="F97" s="24" t="s">
        <v>43</v>
      </c>
      <c r="G97" s="24" t="s">
        <v>214</v>
      </c>
      <c r="H97" s="24" t="s">
        <v>192</v>
      </c>
      <c r="I97" s="32">
        <v>50</v>
      </c>
      <c r="J97" s="24">
        <v>1</v>
      </c>
      <c r="K97" s="24">
        <v>18</v>
      </c>
      <c r="L97" s="24">
        <f t="shared" si="8"/>
        <v>900</v>
      </c>
      <c r="M97" s="24">
        <v>9</v>
      </c>
      <c r="N97" s="24" t="s">
        <v>193</v>
      </c>
      <c r="O97" s="26" t="s">
        <v>213</v>
      </c>
      <c r="P97" s="24" t="s">
        <v>195</v>
      </c>
      <c r="Q97" s="24" t="s">
        <v>196</v>
      </c>
    </row>
    <row r="98" spans="1:17">
      <c r="A98" s="8">
        <v>97</v>
      </c>
      <c r="B98" s="8"/>
      <c r="C98" s="8"/>
      <c r="D98" s="23" t="s">
        <v>215</v>
      </c>
      <c r="E98" s="23">
        <v>67</v>
      </c>
      <c r="F98" s="24" t="s">
        <v>43</v>
      </c>
      <c r="G98" s="24" t="s">
        <v>214</v>
      </c>
      <c r="H98" s="24" t="s">
        <v>192</v>
      </c>
      <c r="I98" s="32">
        <v>67</v>
      </c>
      <c r="J98" s="24">
        <v>1</v>
      </c>
      <c r="K98" s="24">
        <v>18</v>
      </c>
      <c r="L98" s="24">
        <f t="shared" si="8"/>
        <v>1206</v>
      </c>
      <c r="M98" s="24">
        <v>9</v>
      </c>
      <c r="N98" s="24" t="s">
        <v>193</v>
      </c>
      <c r="O98" s="26" t="s">
        <v>213</v>
      </c>
      <c r="P98" s="24" t="s">
        <v>195</v>
      </c>
      <c r="Q98" s="24" t="s">
        <v>196</v>
      </c>
    </row>
    <row r="99" spans="1:17">
      <c r="A99" s="8">
        <v>98</v>
      </c>
      <c r="B99" s="8"/>
      <c r="C99" s="8"/>
      <c r="D99" s="23" t="s">
        <v>190</v>
      </c>
      <c r="E99" s="23">
        <v>105</v>
      </c>
      <c r="F99" s="24" t="s">
        <v>54</v>
      </c>
      <c r="G99" s="24" t="s">
        <v>216</v>
      </c>
      <c r="H99" s="24" t="s">
        <v>192</v>
      </c>
      <c r="I99" s="32">
        <v>20</v>
      </c>
      <c r="J99" s="24">
        <v>5</v>
      </c>
      <c r="K99" s="24">
        <v>18</v>
      </c>
      <c r="L99" s="24">
        <f t="shared" si="8"/>
        <v>1890</v>
      </c>
      <c r="M99" s="24">
        <v>9</v>
      </c>
      <c r="N99" s="24" t="s">
        <v>193</v>
      </c>
      <c r="O99" s="26" t="s">
        <v>195</v>
      </c>
      <c r="P99" s="24" t="s">
        <v>195</v>
      </c>
      <c r="Q99" s="24" t="s">
        <v>196</v>
      </c>
    </row>
    <row r="100" spans="1:17">
      <c r="A100" s="8">
        <v>99</v>
      </c>
      <c r="B100" s="8"/>
      <c r="C100" s="8"/>
      <c r="D100" s="23" t="s">
        <v>217</v>
      </c>
      <c r="E100" s="23">
        <v>56</v>
      </c>
      <c r="F100" s="24" t="s">
        <v>54</v>
      </c>
      <c r="G100" s="24" t="s">
        <v>216</v>
      </c>
      <c r="H100" s="24" t="s">
        <v>192</v>
      </c>
      <c r="I100" s="32">
        <v>20</v>
      </c>
      <c r="J100" s="24">
        <v>3</v>
      </c>
      <c r="K100" s="24">
        <v>18</v>
      </c>
      <c r="L100" s="24">
        <f t="shared" si="8"/>
        <v>1008</v>
      </c>
      <c r="M100" s="24">
        <v>9</v>
      </c>
      <c r="N100" s="24" t="s">
        <v>193</v>
      </c>
      <c r="O100" s="26" t="s">
        <v>195</v>
      </c>
      <c r="P100" s="24" t="s">
        <v>195</v>
      </c>
      <c r="Q100" s="24" t="s">
        <v>196</v>
      </c>
    </row>
    <row r="101" spans="1:17">
      <c r="A101" s="8">
        <v>100</v>
      </c>
      <c r="B101" s="8"/>
      <c r="C101" s="8"/>
      <c r="D101" s="23" t="s">
        <v>218</v>
      </c>
      <c r="E101" s="23">
        <v>54</v>
      </c>
      <c r="F101" s="24" t="s">
        <v>54</v>
      </c>
      <c r="G101" s="24" t="s">
        <v>216</v>
      </c>
      <c r="H101" s="24" t="s">
        <v>192</v>
      </c>
      <c r="I101" s="32">
        <v>20</v>
      </c>
      <c r="J101" s="24">
        <v>3</v>
      </c>
      <c r="K101" s="24">
        <v>18</v>
      </c>
      <c r="L101" s="24">
        <f t="shared" si="8"/>
        <v>972</v>
      </c>
      <c r="M101" s="24">
        <v>9</v>
      </c>
      <c r="N101" s="24" t="s">
        <v>193</v>
      </c>
      <c r="O101" s="26" t="s">
        <v>195</v>
      </c>
      <c r="P101" s="24" t="s">
        <v>195</v>
      </c>
      <c r="Q101" s="24" t="s">
        <v>196</v>
      </c>
    </row>
    <row r="102" spans="1:17">
      <c r="A102" s="8">
        <v>101</v>
      </c>
      <c r="B102" s="8"/>
      <c r="C102" s="8"/>
      <c r="D102" s="23" t="s">
        <v>215</v>
      </c>
      <c r="E102" s="23">
        <v>67</v>
      </c>
      <c r="F102" s="24" t="s">
        <v>43</v>
      </c>
      <c r="G102" s="24" t="s">
        <v>219</v>
      </c>
      <c r="H102" s="24" t="s">
        <v>192</v>
      </c>
      <c r="I102" s="32">
        <v>2</v>
      </c>
      <c r="J102" s="24">
        <v>33</v>
      </c>
      <c r="K102" s="24">
        <v>18</v>
      </c>
      <c r="L102" s="24">
        <f t="shared" si="8"/>
        <v>1206</v>
      </c>
      <c r="M102" s="24">
        <v>9</v>
      </c>
      <c r="N102" s="24" t="s">
        <v>193</v>
      </c>
      <c r="O102" s="26" t="s">
        <v>220</v>
      </c>
      <c r="P102" s="24" t="s">
        <v>195</v>
      </c>
      <c r="Q102" s="24" t="s">
        <v>196</v>
      </c>
    </row>
    <row r="103" spans="1:17">
      <c r="A103" s="8">
        <v>102</v>
      </c>
      <c r="B103" s="8"/>
      <c r="C103" s="8"/>
      <c r="D103" s="23" t="s">
        <v>221</v>
      </c>
      <c r="E103" s="23">
        <v>67</v>
      </c>
      <c r="F103" s="24" t="s">
        <v>43</v>
      </c>
      <c r="G103" s="24" t="s">
        <v>219</v>
      </c>
      <c r="H103" s="24" t="s">
        <v>192</v>
      </c>
      <c r="I103" s="32">
        <v>2</v>
      </c>
      <c r="J103" s="24">
        <v>33</v>
      </c>
      <c r="K103" s="24">
        <v>16</v>
      </c>
      <c r="L103" s="24">
        <f t="shared" si="8"/>
        <v>1072</v>
      </c>
      <c r="M103" s="24">
        <v>8</v>
      </c>
      <c r="N103" s="24" t="s">
        <v>193</v>
      </c>
      <c r="O103" s="26" t="s">
        <v>220</v>
      </c>
      <c r="P103" s="24" t="s">
        <v>195</v>
      </c>
      <c r="Q103" s="24" t="s">
        <v>196</v>
      </c>
    </row>
    <row r="104" spans="1:17">
      <c r="A104" s="8">
        <v>103</v>
      </c>
      <c r="B104" s="8"/>
      <c r="C104" s="8"/>
      <c r="D104" s="23" t="s">
        <v>222</v>
      </c>
      <c r="E104" s="23">
        <v>65</v>
      </c>
      <c r="F104" s="24" t="s">
        <v>43</v>
      </c>
      <c r="G104" s="24" t="s">
        <v>223</v>
      </c>
      <c r="H104" s="24" t="s">
        <v>192</v>
      </c>
      <c r="I104" s="32">
        <v>2</v>
      </c>
      <c r="J104" s="24">
        <v>33</v>
      </c>
      <c r="K104" s="24">
        <v>16</v>
      </c>
      <c r="L104" s="24">
        <f t="shared" si="8"/>
        <v>1040</v>
      </c>
      <c r="M104" s="24">
        <v>8</v>
      </c>
      <c r="N104" s="24" t="s">
        <v>193</v>
      </c>
      <c r="O104" s="26" t="s">
        <v>211</v>
      </c>
      <c r="P104" s="24" t="s">
        <v>195</v>
      </c>
      <c r="Q104" s="24" t="s">
        <v>196</v>
      </c>
    </row>
    <row r="105" spans="1:17" ht="24">
      <c r="A105" s="8">
        <v>104</v>
      </c>
      <c r="B105" s="8"/>
      <c r="C105" s="8"/>
      <c r="D105" s="24" t="s">
        <v>224</v>
      </c>
      <c r="E105" s="24">
        <v>68</v>
      </c>
      <c r="F105" s="24" t="s">
        <v>43</v>
      </c>
      <c r="G105" s="24" t="s">
        <v>225</v>
      </c>
      <c r="H105" s="24" t="s">
        <v>226</v>
      </c>
      <c r="I105" s="32">
        <v>34</v>
      </c>
      <c r="J105" s="24">
        <v>2</v>
      </c>
      <c r="K105" s="24">
        <v>8</v>
      </c>
      <c r="L105" s="24">
        <f>E105*K105</f>
        <v>544</v>
      </c>
      <c r="M105" s="24">
        <v>2</v>
      </c>
      <c r="N105" s="24" t="s">
        <v>193</v>
      </c>
      <c r="O105" s="24" t="s">
        <v>227</v>
      </c>
      <c r="P105" s="24" t="s">
        <v>227</v>
      </c>
      <c r="Q105" s="24" t="s">
        <v>228</v>
      </c>
    </row>
    <row r="106" spans="1:17" ht="24">
      <c r="A106" s="8">
        <v>105</v>
      </c>
      <c r="B106" s="8"/>
      <c r="C106" s="8"/>
      <c r="D106" s="24" t="s">
        <v>224</v>
      </c>
      <c r="E106" s="24">
        <v>68</v>
      </c>
      <c r="F106" s="24" t="s">
        <v>43</v>
      </c>
      <c r="G106" s="24" t="s">
        <v>229</v>
      </c>
      <c r="H106" s="24" t="s">
        <v>226</v>
      </c>
      <c r="I106" s="32">
        <v>34</v>
      </c>
      <c r="J106" s="24">
        <v>2</v>
      </c>
      <c r="K106" s="24">
        <v>8</v>
      </c>
      <c r="L106" s="24">
        <f t="shared" ref="L106:L120" si="9">E106*K106</f>
        <v>544</v>
      </c>
      <c r="M106" s="24">
        <v>3</v>
      </c>
      <c r="N106" s="24" t="s">
        <v>193</v>
      </c>
      <c r="O106" s="24" t="s">
        <v>230</v>
      </c>
      <c r="P106" s="24" t="s">
        <v>230</v>
      </c>
      <c r="Q106" s="24" t="s">
        <v>228</v>
      </c>
    </row>
    <row r="107" spans="1:17" ht="24">
      <c r="A107" s="8">
        <v>106</v>
      </c>
      <c r="B107" s="8"/>
      <c r="C107" s="8"/>
      <c r="D107" s="24" t="s">
        <v>231</v>
      </c>
      <c r="E107" s="24">
        <v>83</v>
      </c>
      <c r="F107" s="24" t="s">
        <v>43</v>
      </c>
      <c r="G107" s="24" t="s">
        <v>232</v>
      </c>
      <c r="H107" s="24" t="s">
        <v>226</v>
      </c>
      <c r="I107" s="32" t="s">
        <v>233</v>
      </c>
      <c r="J107" s="24">
        <v>2</v>
      </c>
      <c r="K107" s="24">
        <v>8</v>
      </c>
      <c r="L107" s="24">
        <f t="shared" si="9"/>
        <v>664</v>
      </c>
      <c r="M107" s="24">
        <v>2</v>
      </c>
      <c r="N107" s="24" t="s">
        <v>193</v>
      </c>
      <c r="O107" s="24" t="s">
        <v>234</v>
      </c>
      <c r="P107" s="24" t="s">
        <v>227</v>
      </c>
      <c r="Q107" s="24" t="s">
        <v>228</v>
      </c>
    </row>
    <row r="108" spans="1:17" ht="24">
      <c r="A108" s="8">
        <v>107</v>
      </c>
      <c r="B108" s="8"/>
      <c r="C108" s="8"/>
      <c r="D108" s="24" t="s">
        <v>235</v>
      </c>
      <c r="E108" s="24">
        <v>71</v>
      </c>
      <c r="F108" s="24" t="s">
        <v>43</v>
      </c>
      <c r="G108" s="24" t="s">
        <v>236</v>
      </c>
      <c r="H108" s="24" t="s">
        <v>226</v>
      </c>
      <c r="I108" s="32" t="s">
        <v>237</v>
      </c>
      <c r="J108" s="24">
        <v>2</v>
      </c>
      <c r="K108" s="27">
        <v>18</v>
      </c>
      <c r="L108" s="24">
        <f t="shared" si="9"/>
        <v>1278</v>
      </c>
      <c r="M108" s="24">
        <v>6</v>
      </c>
      <c r="N108" s="24" t="s">
        <v>193</v>
      </c>
      <c r="O108" s="24" t="s">
        <v>238</v>
      </c>
      <c r="P108" s="24" t="s">
        <v>227</v>
      </c>
      <c r="Q108" s="24" t="s">
        <v>228</v>
      </c>
    </row>
    <row r="109" spans="1:17" ht="24">
      <c r="A109" s="8">
        <v>108</v>
      </c>
      <c r="B109" s="8"/>
      <c r="C109" s="8"/>
      <c r="D109" s="24" t="s">
        <v>235</v>
      </c>
      <c r="E109" s="24">
        <v>71</v>
      </c>
      <c r="F109" s="24" t="s">
        <v>43</v>
      </c>
      <c r="G109" s="24" t="s">
        <v>239</v>
      </c>
      <c r="H109" s="24" t="s">
        <v>226</v>
      </c>
      <c r="I109" s="32" t="s">
        <v>237</v>
      </c>
      <c r="J109" s="24">
        <v>2</v>
      </c>
      <c r="K109" s="27">
        <v>18</v>
      </c>
      <c r="L109" s="24">
        <f t="shared" si="9"/>
        <v>1278</v>
      </c>
      <c r="M109" s="24">
        <v>9</v>
      </c>
      <c r="N109" s="24" t="s">
        <v>193</v>
      </c>
      <c r="O109" s="24" t="s">
        <v>240</v>
      </c>
      <c r="P109" s="24" t="s">
        <v>227</v>
      </c>
      <c r="Q109" s="24" t="s">
        <v>228</v>
      </c>
    </row>
    <row r="110" spans="1:17" ht="24">
      <c r="A110" s="8">
        <v>109</v>
      </c>
      <c r="B110" s="8"/>
      <c r="C110" s="8"/>
      <c r="D110" s="24" t="s">
        <v>235</v>
      </c>
      <c r="E110" s="24">
        <v>71</v>
      </c>
      <c r="F110" s="24" t="s">
        <v>43</v>
      </c>
      <c r="G110" s="24" t="s">
        <v>241</v>
      </c>
      <c r="H110" s="24" t="s">
        <v>226</v>
      </c>
      <c r="I110" s="32" t="s">
        <v>237</v>
      </c>
      <c r="J110" s="24">
        <v>2</v>
      </c>
      <c r="K110" s="27">
        <v>12</v>
      </c>
      <c r="L110" s="24">
        <f t="shared" si="9"/>
        <v>852</v>
      </c>
      <c r="M110" s="24">
        <v>6</v>
      </c>
      <c r="N110" s="24" t="s">
        <v>193</v>
      </c>
      <c r="O110" s="24" t="s">
        <v>242</v>
      </c>
      <c r="P110" s="24" t="s">
        <v>227</v>
      </c>
      <c r="Q110" s="24" t="s">
        <v>228</v>
      </c>
    </row>
    <row r="111" spans="1:17" ht="24">
      <c r="A111" s="8">
        <v>110</v>
      </c>
      <c r="B111" s="8"/>
      <c r="C111" s="8"/>
      <c r="D111" s="24" t="s">
        <v>243</v>
      </c>
      <c r="E111" s="24">
        <v>100</v>
      </c>
      <c r="F111" s="24" t="s">
        <v>43</v>
      </c>
      <c r="G111" s="24" t="s">
        <v>244</v>
      </c>
      <c r="H111" s="24" t="s">
        <v>226</v>
      </c>
      <c r="I111" s="32">
        <v>50</v>
      </c>
      <c r="J111" s="24">
        <v>2</v>
      </c>
      <c r="K111" s="24">
        <v>8</v>
      </c>
      <c r="L111" s="24">
        <f t="shared" si="9"/>
        <v>800</v>
      </c>
      <c r="M111" s="24">
        <v>4</v>
      </c>
      <c r="N111" s="24" t="s">
        <v>193</v>
      </c>
      <c r="O111" s="24" t="s">
        <v>227</v>
      </c>
      <c r="P111" s="24" t="s">
        <v>227</v>
      </c>
      <c r="Q111" s="24" t="s">
        <v>228</v>
      </c>
    </row>
    <row r="112" spans="1:17" ht="24">
      <c r="A112" s="8">
        <v>111</v>
      </c>
      <c r="B112" s="8"/>
      <c r="C112" s="8"/>
      <c r="D112" s="24" t="s">
        <v>243</v>
      </c>
      <c r="E112" s="24">
        <v>100</v>
      </c>
      <c r="F112" s="24" t="s">
        <v>43</v>
      </c>
      <c r="G112" s="24" t="s">
        <v>245</v>
      </c>
      <c r="H112" s="24" t="s">
        <v>226</v>
      </c>
      <c r="I112" s="32">
        <v>50</v>
      </c>
      <c r="J112" s="24">
        <v>2</v>
      </c>
      <c r="K112" s="24">
        <v>8</v>
      </c>
      <c r="L112" s="24">
        <f t="shared" si="9"/>
        <v>800</v>
      </c>
      <c r="M112" s="24">
        <v>4</v>
      </c>
      <c r="N112" s="24" t="s">
        <v>193</v>
      </c>
      <c r="O112" s="24" t="s">
        <v>246</v>
      </c>
      <c r="P112" s="24" t="s">
        <v>246</v>
      </c>
      <c r="Q112" s="24" t="s">
        <v>228</v>
      </c>
    </row>
    <row r="113" spans="1:17" ht="24">
      <c r="A113" s="8">
        <v>112</v>
      </c>
      <c r="B113" s="8"/>
      <c r="C113" s="8"/>
      <c r="D113" s="24" t="s">
        <v>243</v>
      </c>
      <c r="E113" s="24">
        <v>100</v>
      </c>
      <c r="F113" s="24" t="s">
        <v>43</v>
      </c>
      <c r="G113" s="24" t="s">
        <v>247</v>
      </c>
      <c r="H113" s="24" t="s">
        <v>226</v>
      </c>
      <c r="I113" s="32">
        <v>50</v>
      </c>
      <c r="J113" s="24">
        <v>2</v>
      </c>
      <c r="K113" s="24">
        <v>8</v>
      </c>
      <c r="L113" s="24">
        <f t="shared" si="9"/>
        <v>800</v>
      </c>
      <c r="M113" s="24">
        <v>4</v>
      </c>
      <c r="N113" s="24" t="s">
        <v>193</v>
      </c>
      <c r="O113" s="24" t="s">
        <v>248</v>
      </c>
      <c r="P113" s="24" t="s">
        <v>248</v>
      </c>
      <c r="Q113" s="24" t="s">
        <v>228</v>
      </c>
    </row>
    <row r="114" spans="1:17" ht="24">
      <c r="A114" s="8">
        <v>113</v>
      </c>
      <c r="B114" s="8"/>
      <c r="C114" s="8"/>
      <c r="D114" s="24" t="s">
        <v>243</v>
      </c>
      <c r="E114" s="24">
        <v>100</v>
      </c>
      <c r="F114" s="24" t="s">
        <v>43</v>
      </c>
      <c r="G114" s="24" t="s">
        <v>249</v>
      </c>
      <c r="H114" s="24" t="s">
        <v>226</v>
      </c>
      <c r="I114" s="32">
        <v>50</v>
      </c>
      <c r="J114" s="24">
        <v>2</v>
      </c>
      <c r="K114" s="24">
        <v>12</v>
      </c>
      <c r="L114" s="24">
        <f t="shared" si="9"/>
        <v>1200</v>
      </c>
      <c r="M114" s="24">
        <v>6</v>
      </c>
      <c r="N114" s="24" t="s">
        <v>193</v>
      </c>
      <c r="O114" s="24" t="s">
        <v>250</v>
      </c>
      <c r="P114" s="24" t="s">
        <v>227</v>
      </c>
      <c r="Q114" s="24" t="s">
        <v>228</v>
      </c>
    </row>
    <row r="115" spans="1:17" ht="24">
      <c r="A115" s="8">
        <v>114</v>
      </c>
      <c r="B115" s="8"/>
      <c r="C115" s="8"/>
      <c r="D115" s="24" t="s">
        <v>251</v>
      </c>
      <c r="E115" s="24">
        <v>113</v>
      </c>
      <c r="F115" s="24" t="s">
        <v>43</v>
      </c>
      <c r="G115" s="24" t="s">
        <v>252</v>
      </c>
      <c r="H115" s="24" t="s">
        <v>226</v>
      </c>
      <c r="I115" s="32" t="s">
        <v>253</v>
      </c>
      <c r="J115" s="24">
        <v>2</v>
      </c>
      <c r="K115" s="24">
        <v>18</v>
      </c>
      <c r="L115" s="24">
        <f t="shared" si="9"/>
        <v>2034</v>
      </c>
      <c r="M115" s="24">
        <v>4</v>
      </c>
      <c r="N115" s="24" t="s">
        <v>193</v>
      </c>
      <c r="O115" s="24" t="s">
        <v>254</v>
      </c>
      <c r="P115" s="24" t="s">
        <v>227</v>
      </c>
      <c r="Q115" s="24" t="s">
        <v>228</v>
      </c>
    </row>
    <row r="116" spans="1:17" ht="24">
      <c r="A116" s="8">
        <v>115</v>
      </c>
      <c r="B116" s="8"/>
      <c r="C116" s="8"/>
      <c r="D116" s="24" t="s">
        <v>251</v>
      </c>
      <c r="E116" s="24">
        <v>113</v>
      </c>
      <c r="F116" s="24" t="s">
        <v>43</v>
      </c>
      <c r="G116" s="24" t="s">
        <v>249</v>
      </c>
      <c r="H116" s="24" t="s">
        <v>226</v>
      </c>
      <c r="I116" s="32" t="s">
        <v>253</v>
      </c>
      <c r="J116" s="24">
        <v>2</v>
      </c>
      <c r="K116" s="24">
        <v>12</v>
      </c>
      <c r="L116" s="24">
        <f t="shared" si="9"/>
        <v>1356</v>
      </c>
      <c r="M116" s="24">
        <v>6</v>
      </c>
      <c r="N116" s="24" t="s">
        <v>193</v>
      </c>
      <c r="O116" s="24" t="s">
        <v>250</v>
      </c>
      <c r="P116" s="24" t="s">
        <v>227</v>
      </c>
      <c r="Q116" s="24" t="s">
        <v>228</v>
      </c>
    </row>
    <row r="117" spans="1:17" ht="24">
      <c r="A117" s="8">
        <v>116</v>
      </c>
      <c r="B117" s="8"/>
      <c r="C117" s="8"/>
      <c r="D117" s="24" t="s">
        <v>251</v>
      </c>
      <c r="E117" s="24">
        <v>113</v>
      </c>
      <c r="F117" s="24" t="s">
        <v>43</v>
      </c>
      <c r="G117" s="24" t="s">
        <v>255</v>
      </c>
      <c r="H117" s="24" t="s">
        <v>226</v>
      </c>
      <c r="I117" s="32" t="s">
        <v>256</v>
      </c>
      <c r="J117" s="24">
        <v>3</v>
      </c>
      <c r="K117" s="24">
        <v>16</v>
      </c>
      <c r="L117" s="24">
        <f t="shared" si="9"/>
        <v>1808</v>
      </c>
      <c r="M117" s="24">
        <v>8</v>
      </c>
      <c r="N117" s="24" t="s">
        <v>193</v>
      </c>
      <c r="O117" s="24" t="s">
        <v>240</v>
      </c>
      <c r="P117" s="24" t="s">
        <v>240</v>
      </c>
      <c r="Q117" s="24" t="s">
        <v>228</v>
      </c>
    </row>
    <row r="118" spans="1:17" ht="24">
      <c r="A118" s="8">
        <v>117</v>
      </c>
      <c r="B118" s="8"/>
      <c r="C118" s="8"/>
      <c r="D118" s="24" t="s">
        <v>257</v>
      </c>
      <c r="E118" s="24">
        <v>59</v>
      </c>
      <c r="F118" s="24" t="s">
        <v>43</v>
      </c>
      <c r="G118" s="24" t="s">
        <v>258</v>
      </c>
      <c r="H118" s="24" t="s">
        <v>226</v>
      </c>
      <c r="I118" s="32" t="s">
        <v>259</v>
      </c>
      <c r="J118" s="24">
        <v>2</v>
      </c>
      <c r="K118" s="24">
        <v>10</v>
      </c>
      <c r="L118" s="24">
        <f t="shared" si="9"/>
        <v>590</v>
      </c>
      <c r="M118" s="24">
        <v>5</v>
      </c>
      <c r="N118" s="24" t="s">
        <v>193</v>
      </c>
      <c r="O118" s="24" t="s">
        <v>260</v>
      </c>
      <c r="P118" s="24" t="s">
        <v>260</v>
      </c>
      <c r="Q118" s="24" t="s">
        <v>228</v>
      </c>
    </row>
    <row r="119" spans="1:17" ht="24">
      <c r="A119" s="8">
        <v>118</v>
      </c>
      <c r="B119" s="8"/>
      <c r="C119" s="8"/>
      <c r="D119" s="24" t="s">
        <v>261</v>
      </c>
      <c r="E119" s="24">
        <v>69</v>
      </c>
      <c r="F119" s="24" t="s">
        <v>43</v>
      </c>
      <c r="G119" s="24" t="s">
        <v>262</v>
      </c>
      <c r="H119" s="24" t="s">
        <v>226</v>
      </c>
      <c r="I119" s="32" t="s">
        <v>263</v>
      </c>
      <c r="J119" s="24">
        <v>2</v>
      </c>
      <c r="K119" s="24">
        <v>16</v>
      </c>
      <c r="L119" s="24">
        <f t="shared" si="9"/>
        <v>1104</v>
      </c>
      <c r="M119" s="24">
        <v>7</v>
      </c>
      <c r="N119" s="24" t="s">
        <v>193</v>
      </c>
      <c r="O119" s="24" t="s">
        <v>264</v>
      </c>
      <c r="P119" s="24" t="s">
        <v>264</v>
      </c>
      <c r="Q119" s="24" t="s">
        <v>228</v>
      </c>
    </row>
    <row r="120" spans="1:17" ht="24">
      <c r="A120" s="8">
        <v>119</v>
      </c>
      <c r="B120" s="8"/>
      <c r="C120" s="8"/>
      <c r="D120" s="24" t="s">
        <v>265</v>
      </c>
      <c r="E120" s="24">
        <v>86</v>
      </c>
      <c r="F120" s="24" t="s">
        <v>43</v>
      </c>
      <c r="G120" s="24" t="s">
        <v>266</v>
      </c>
      <c r="H120" s="24" t="s">
        <v>226</v>
      </c>
      <c r="I120" s="32">
        <v>43</v>
      </c>
      <c r="J120" s="24">
        <v>2</v>
      </c>
      <c r="K120" s="24">
        <v>18</v>
      </c>
      <c r="L120" s="24">
        <f t="shared" si="9"/>
        <v>1548</v>
      </c>
      <c r="M120" s="24">
        <v>8</v>
      </c>
      <c r="N120" s="24" t="s">
        <v>193</v>
      </c>
      <c r="O120" s="24" t="s">
        <v>267</v>
      </c>
      <c r="P120" s="24" t="s">
        <v>267</v>
      </c>
      <c r="Q120" s="24" t="s">
        <v>228</v>
      </c>
    </row>
    <row r="121" spans="1:17" ht="24">
      <c r="A121" s="8">
        <v>120</v>
      </c>
      <c r="B121" s="8"/>
      <c r="C121" s="8"/>
      <c r="D121" s="24" t="s">
        <v>268</v>
      </c>
      <c r="E121" s="24">
        <v>51</v>
      </c>
      <c r="F121" s="24" t="s">
        <v>269</v>
      </c>
      <c r="G121" s="24" t="s">
        <v>270</v>
      </c>
      <c r="H121" s="24" t="s">
        <v>271</v>
      </c>
      <c r="I121" s="32">
        <v>30</v>
      </c>
      <c r="J121" s="24">
        <v>2</v>
      </c>
      <c r="K121" s="24">
        <v>6</v>
      </c>
      <c r="L121" s="24">
        <v>6</v>
      </c>
      <c r="M121" s="24">
        <v>2</v>
      </c>
      <c r="N121" s="24" t="s">
        <v>272</v>
      </c>
      <c r="O121" s="24" t="s">
        <v>273</v>
      </c>
      <c r="P121" s="24" t="s">
        <v>274</v>
      </c>
      <c r="Q121" s="24" t="s">
        <v>275</v>
      </c>
    </row>
    <row r="122" spans="1:17" ht="24">
      <c r="A122" s="8">
        <v>121</v>
      </c>
      <c r="B122" s="8"/>
      <c r="C122" s="8"/>
      <c r="D122" s="24" t="s">
        <v>276</v>
      </c>
      <c r="E122" s="24">
        <v>51</v>
      </c>
      <c r="F122" s="24" t="s">
        <v>269</v>
      </c>
      <c r="G122" s="24" t="s">
        <v>277</v>
      </c>
      <c r="H122" s="24" t="s">
        <v>271</v>
      </c>
      <c r="I122" s="32">
        <v>51</v>
      </c>
      <c r="J122" s="24">
        <v>1</v>
      </c>
      <c r="K122" s="24">
        <v>24</v>
      </c>
      <c r="L122" s="24">
        <v>24</v>
      </c>
      <c r="M122" s="24">
        <v>12</v>
      </c>
      <c r="N122" s="24" t="s">
        <v>272</v>
      </c>
      <c r="O122" s="24" t="s">
        <v>278</v>
      </c>
      <c r="P122" s="24" t="s">
        <v>279</v>
      </c>
      <c r="Q122" s="24" t="s">
        <v>275</v>
      </c>
    </row>
    <row r="123" spans="1:17" ht="24">
      <c r="A123" s="8">
        <v>122</v>
      </c>
      <c r="B123" s="8"/>
      <c r="C123" s="8"/>
      <c r="D123" s="24" t="s">
        <v>276</v>
      </c>
      <c r="E123" s="24">
        <v>51</v>
      </c>
      <c r="F123" s="24" t="s">
        <v>269</v>
      </c>
      <c r="G123" s="24" t="s">
        <v>280</v>
      </c>
      <c r="H123" s="24" t="s">
        <v>271</v>
      </c>
      <c r="I123" s="32">
        <v>51</v>
      </c>
      <c r="J123" s="24">
        <v>1</v>
      </c>
      <c r="K123" s="24">
        <v>18</v>
      </c>
      <c r="L123" s="24">
        <v>18</v>
      </c>
      <c r="M123" s="24">
        <v>9</v>
      </c>
      <c r="N123" s="24" t="s">
        <v>272</v>
      </c>
      <c r="O123" s="24" t="s">
        <v>278</v>
      </c>
      <c r="P123" s="24" t="s">
        <v>279</v>
      </c>
      <c r="Q123" s="24" t="s">
        <v>275</v>
      </c>
    </row>
    <row r="124" spans="1:17">
      <c r="A124" s="8">
        <v>123</v>
      </c>
      <c r="B124" s="8"/>
      <c r="C124" s="8"/>
      <c r="D124" s="24" t="s">
        <v>281</v>
      </c>
      <c r="E124" s="24">
        <v>65</v>
      </c>
      <c r="F124" s="24" t="s">
        <v>282</v>
      </c>
      <c r="G124" s="24" t="s">
        <v>283</v>
      </c>
      <c r="H124" s="24" t="s">
        <v>284</v>
      </c>
      <c r="I124" s="32">
        <v>35</v>
      </c>
      <c r="J124" s="24">
        <v>2</v>
      </c>
      <c r="K124" s="24">
        <v>18</v>
      </c>
      <c r="L124" s="24">
        <v>70</v>
      </c>
      <c r="M124" s="24">
        <v>9</v>
      </c>
      <c r="N124" s="24" t="s">
        <v>285</v>
      </c>
      <c r="O124" s="24" t="s">
        <v>286</v>
      </c>
      <c r="P124" s="24" t="s">
        <v>286</v>
      </c>
      <c r="Q124" s="24" t="s">
        <v>275</v>
      </c>
    </row>
    <row r="125" spans="1:17" ht="24">
      <c r="A125" s="8">
        <v>124</v>
      </c>
      <c r="B125" s="8"/>
      <c r="C125" s="8"/>
      <c r="D125" s="24" t="s">
        <v>276</v>
      </c>
      <c r="E125" s="24">
        <v>51</v>
      </c>
      <c r="F125" s="24" t="s">
        <v>282</v>
      </c>
      <c r="G125" s="24" t="s">
        <v>287</v>
      </c>
      <c r="H125" s="24" t="s">
        <v>284</v>
      </c>
      <c r="I125" s="32">
        <v>51</v>
      </c>
      <c r="J125" s="24">
        <v>1</v>
      </c>
      <c r="K125" s="24">
        <v>16</v>
      </c>
      <c r="L125" s="24">
        <v>51</v>
      </c>
      <c r="M125" s="24">
        <v>8</v>
      </c>
      <c r="N125" s="24" t="s">
        <v>288</v>
      </c>
      <c r="O125" s="24" t="s">
        <v>286</v>
      </c>
      <c r="P125" s="24" t="s">
        <v>286</v>
      </c>
      <c r="Q125" s="24" t="s">
        <v>275</v>
      </c>
    </row>
    <row r="126" spans="1:17">
      <c r="A126" s="8">
        <v>125</v>
      </c>
      <c r="B126" s="8"/>
      <c r="C126" s="8"/>
      <c r="D126" s="24" t="s">
        <v>289</v>
      </c>
      <c r="E126" s="24">
        <v>65</v>
      </c>
      <c r="F126" s="24" t="s">
        <v>269</v>
      </c>
      <c r="G126" s="24" t="s">
        <v>290</v>
      </c>
      <c r="H126" s="24" t="s">
        <v>284</v>
      </c>
      <c r="I126" s="32" t="s">
        <v>291</v>
      </c>
      <c r="J126" s="24">
        <v>2</v>
      </c>
      <c r="K126" s="24">
        <v>16</v>
      </c>
      <c r="L126" s="24">
        <v>16</v>
      </c>
      <c r="M126" s="24">
        <v>8</v>
      </c>
      <c r="N126" s="24" t="s">
        <v>292</v>
      </c>
      <c r="O126" s="24" t="s">
        <v>293</v>
      </c>
      <c r="P126" s="24" t="s">
        <v>120</v>
      </c>
      <c r="Q126" s="24" t="s">
        <v>275</v>
      </c>
    </row>
    <row r="127" spans="1:17" ht="24">
      <c r="A127" s="8">
        <v>126</v>
      </c>
      <c r="B127" s="8"/>
      <c r="C127" s="8"/>
      <c r="D127" s="24" t="s">
        <v>281</v>
      </c>
      <c r="E127" s="24">
        <v>65</v>
      </c>
      <c r="F127" s="24" t="s">
        <v>269</v>
      </c>
      <c r="G127" s="24" t="s">
        <v>294</v>
      </c>
      <c r="H127" s="24" t="s">
        <v>271</v>
      </c>
      <c r="I127" s="32">
        <v>33</v>
      </c>
      <c r="J127" s="24">
        <v>2</v>
      </c>
      <c r="K127" s="24">
        <v>8</v>
      </c>
      <c r="L127" s="24">
        <v>8</v>
      </c>
      <c r="M127" s="24">
        <v>3</v>
      </c>
      <c r="N127" s="24" t="s">
        <v>292</v>
      </c>
      <c r="O127" s="24" t="s">
        <v>295</v>
      </c>
      <c r="P127" s="24" t="s">
        <v>296</v>
      </c>
      <c r="Q127" s="24" t="s">
        <v>275</v>
      </c>
    </row>
    <row r="128" spans="1:17" ht="36">
      <c r="A128" s="8">
        <v>127</v>
      </c>
      <c r="B128" s="8"/>
      <c r="C128" s="8"/>
      <c r="D128" s="24" t="s">
        <v>297</v>
      </c>
      <c r="E128" s="24">
        <v>72</v>
      </c>
      <c r="F128" s="24" t="s">
        <v>269</v>
      </c>
      <c r="G128" s="24" t="s">
        <v>298</v>
      </c>
      <c r="H128" s="24" t="s">
        <v>271</v>
      </c>
      <c r="I128" s="32">
        <v>36</v>
      </c>
      <c r="J128" s="24">
        <v>2</v>
      </c>
      <c r="K128" s="24">
        <v>16</v>
      </c>
      <c r="L128" s="24">
        <v>16</v>
      </c>
      <c r="M128" s="24">
        <v>8</v>
      </c>
      <c r="N128" s="24" t="s">
        <v>292</v>
      </c>
      <c r="O128" s="24" t="s">
        <v>299</v>
      </c>
      <c r="P128" s="24" t="s">
        <v>296</v>
      </c>
      <c r="Q128" s="24" t="s">
        <v>275</v>
      </c>
    </row>
    <row r="129" spans="1:17" ht="24">
      <c r="A129" s="8">
        <v>128</v>
      </c>
      <c r="B129" s="8"/>
      <c r="C129" s="8"/>
      <c r="D129" s="24" t="s">
        <v>289</v>
      </c>
      <c r="E129" s="24">
        <v>65</v>
      </c>
      <c r="F129" s="24" t="s">
        <v>300</v>
      </c>
      <c r="G129" s="24" t="s">
        <v>301</v>
      </c>
      <c r="H129" s="24" t="s">
        <v>271</v>
      </c>
      <c r="I129" s="32">
        <v>35</v>
      </c>
      <c r="J129" s="24">
        <v>2</v>
      </c>
      <c r="K129" s="24">
        <v>18</v>
      </c>
      <c r="L129" s="24">
        <v>18</v>
      </c>
      <c r="M129" s="24">
        <v>3</v>
      </c>
      <c r="N129" s="24" t="s">
        <v>302</v>
      </c>
      <c r="O129" s="24" t="s">
        <v>303</v>
      </c>
      <c r="P129" s="24" t="s">
        <v>304</v>
      </c>
      <c r="Q129" s="24" t="s">
        <v>275</v>
      </c>
    </row>
    <row r="130" spans="1:17" ht="24">
      <c r="A130" s="8">
        <v>129</v>
      </c>
      <c r="B130" s="8"/>
      <c r="C130" s="8"/>
      <c r="D130" s="24" t="s">
        <v>305</v>
      </c>
      <c r="E130" s="24">
        <v>36</v>
      </c>
      <c r="F130" s="24" t="s">
        <v>282</v>
      </c>
      <c r="G130" s="24" t="s">
        <v>306</v>
      </c>
      <c r="H130" s="24" t="s">
        <v>271</v>
      </c>
      <c r="I130" s="32">
        <v>36</v>
      </c>
      <c r="J130" s="24">
        <v>1</v>
      </c>
      <c r="K130" s="24">
        <v>24</v>
      </c>
      <c r="L130" s="24">
        <v>24</v>
      </c>
      <c r="M130" s="24">
        <v>1</v>
      </c>
      <c r="N130" s="24" t="s">
        <v>272</v>
      </c>
      <c r="O130" s="24" t="s">
        <v>307</v>
      </c>
      <c r="P130" s="24" t="s">
        <v>296</v>
      </c>
      <c r="Q130" s="24" t="s">
        <v>275</v>
      </c>
    </row>
    <row r="131" spans="1:17" ht="24">
      <c r="A131" s="8">
        <v>130</v>
      </c>
      <c r="B131" s="8"/>
      <c r="C131" s="8"/>
      <c r="D131" s="24" t="s">
        <v>308</v>
      </c>
      <c r="E131" s="24">
        <v>38</v>
      </c>
      <c r="F131" s="24" t="s">
        <v>282</v>
      </c>
      <c r="G131" s="24" t="s">
        <v>309</v>
      </c>
      <c r="H131" s="24" t="s">
        <v>310</v>
      </c>
      <c r="I131" s="32">
        <v>6</v>
      </c>
      <c r="J131" s="24">
        <v>6</v>
      </c>
      <c r="K131" s="24">
        <v>18</v>
      </c>
      <c r="L131" s="24">
        <v>18</v>
      </c>
      <c r="M131" s="24">
        <v>9</v>
      </c>
      <c r="N131" s="24" t="s">
        <v>193</v>
      </c>
      <c r="O131" s="24" t="s">
        <v>311</v>
      </c>
      <c r="P131" s="24" t="s">
        <v>311</v>
      </c>
      <c r="Q131" s="24" t="s">
        <v>312</v>
      </c>
    </row>
    <row r="132" spans="1:17" ht="24">
      <c r="A132" s="8">
        <v>131</v>
      </c>
      <c r="B132" s="8"/>
      <c r="C132" s="8"/>
      <c r="D132" s="24" t="s">
        <v>308</v>
      </c>
      <c r="E132" s="24">
        <v>67</v>
      </c>
      <c r="F132" s="24" t="s">
        <v>282</v>
      </c>
      <c r="G132" s="24" t="s">
        <v>313</v>
      </c>
      <c r="H132" s="24" t="s">
        <v>310</v>
      </c>
      <c r="I132" s="32">
        <v>6</v>
      </c>
      <c r="J132" s="24">
        <v>11</v>
      </c>
      <c r="K132" s="24">
        <v>18</v>
      </c>
      <c r="L132" s="24">
        <v>18</v>
      </c>
      <c r="M132" s="24">
        <v>9</v>
      </c>
      <c r="N132" s="24" t="s">
        <v>193</v>
      </c>
      <c r="O132" s="24" t="s">
        <v>314</v>
      </c>
      <c r="P132" s="24" t="s">
        <v>314</v>
      </c>
      <c r="Q132" s="24" t="s">
        <v>312</v>
      </c>
    </row>
    <row r="133" spans="1:17" ht="24">
      <c r="A133" s="8">
        <v>132</v>
      </c>
      <c r="B133" s="8"/>
      <c r="C133" s="8"/>
      <c r="D133" s="24" t="s">
        <v>308</v>
      </c>
      <c r="E133" s="24">
        <v>33</v>
      </c>
      <c r="F133" s="24" t="s">
        <v>282</v>
      </c>
      <c r="G133" s="24" t="s">
        <v>315</v>
      </c>
      <c r="H133" s="24" t="s">
        <v>310</v>
      </c>
      <c r="I133" s="32">
        <v>7</v>
      </c>
      <c r="J133" s="24">
        <v>5</v>
      </c>
      <c r="K133" s="24">
        <v>8</v>
      </c>
      <c r="L133" s="24">
        <v>8</v>
      </c>
      <c r="M133" s="24">
        <v>4</v>
      </c>
      <c r="N133" s="24" t="s">
        <v>193</v>
      </c>
      <c r="O133" s="24" t="s">
        <v>314</v>
      </c>
      <c r="P133" s="24" t="s">
        <v>314</v>
      </c>
      <c r="Q133" s="24" t="s">
        <v>312</v>
      </c>
    </row>
    <row r="134" spans="1:17" ht="24">
      <c r="A134" s="8">
        <v>133</v>
      </c>
      <c r="B134" s="8"/>
      <c r="C134" s="8"/>
      <c r="D134" s="24" t="s">
        <v>316</v>
      </c>
      <c r="E134" s="24">
        <v>85</v>
      </c>
      <c r="F134" s="24" t="s">
        <v>269</v>
      </c>
      <c r="G134" s="24" t="s">
        <v>317</v>
      </c>
      <c r="H134" s="24" t="s">
        <v>310</v>
      </c>
      <c r="I134" s="32">
        <v>8</v>
      </c>
      <c r="J134" s="24">
        <v>11</v>
      </c>
      <c r="K134" s="24">
        <v>12</v>
      </c>
      <c r="L134" s="24">
        <v>12</v>
      </c>
      <c r="M134" s="24">
        <v>6</v>
      </c>
      <c r="N134" s="24" t="s">
        <v>318</v>
      </c>
      <c r="O134" s="24" t="s">
        <v>314</v>
      </c>
      <c r="P134" s="24" t="s">
        <v>314</v>
      </c>
      <c r="Q134" s="24" t="s">
        <v>312</v>
      </c>
    </row>
    <row r="135" spans="1:17" ht="24">
      <c r="A135" s="8">
        <v>134</v>
      </c>
      <c r="B135" s="8"/>
      <c r="C135" s="8"/>
      <c r="D135" s="24" t="s">
        <v>319</v>
      </c>
      <c r="E135" s="24">
        <v>48</v>
      </c>
      <c r="F135" s="24" t="s">
        <v>54</v>
      </c>
      <c r="G135" s="29" t="s">
        <v>320</v>
      </c>
      <c r="H135" s="24" t="s">
        <v>310</v>
      </c>
      <c r="I135" s="32">
        <v>8</v>
      </c>
      <c r="J135" s="24">
        <v>6</v>
      </c>
      <c r="K135" s="24">
        <v>18</v>
      </c>
      <c r="L135" s="24">
        <v>18</v>
      </c>
      <c r="M135" s="24">
        <v>9</v>
      </c>
      <c r="N135" s="24" t="s">
        <v>193</v>
      </c>
      <c r="O135" s="24" t="s">
        <v>321</v>
      </c>
      <c r="P135" s="24" t="s">
        <v>321</v>
      </c>
      <c r="Q135" s="24" t="s">
        <v>312</v>
      </c>
    </row>
    <row r="136" spans="1:17" ht="24">
      <c r="A136" s="8">
        <v>135</v>
      </c>
      <c r="B136" s="8"/>
      <c r="C136" s="8"/>
      <c r="D136" s="24" t="s">
        <v>319</v>
      </c>
      <c r="E136" s="24">
        <v>85</v>
      </c>
      <c r="F136" s="24" t="s">
        <v>43</v>
      </c>
      <c r="G136" s="24" t="s">
        <v>322</v>
      </c>
      <c r="H136" s="24" t="s">
        <v>310</v>
      </c>
      <c r="I136" s="32">
        <v>12</v>
      </c>
      <c r="J136" s="24">
        <v>7</v>
      </c>
      <c r="K136" s="24">
        <v>6</v>
      </c>
      <c r="L136" s="24">
        <v>6</v>
      </c>
      <c r="M136" s="24">
        <v>3</v>
      </c>
      <c r="N136" s="24" t="s">
        <v>193</v>
      </c>
      <c r="O136" s="24" t="s">
        <v>321</v>
      </c>
      <c r="P136" s="24" t="s">
        <v>321</v>
      </c>
      <c r="Q136" s="24" t="s">
        <v>312</v>
      </c>
    </row>
    <row r="137" spans="1:17" ht="24">
      <c r="A137" s="8">
        <v>136</v>
      </c>
      <c r="B137" s="8"/>
      <c r="C137" s="8"/>
      <c r="D137" s="24" t="s">
        <v>323</v>
      </c>
      <c r="E137" s="24">
        <v>85</v>
      </c>
      <c r="F137" s="24" t="s">
        <v>43</v>
      </c>
      <c r="G137" s="24" t="s">
        <v>324</v>
      </c>
      <c r="H137" s="24" t="s">
        <v>310</v>
      </c>
      <c r="I137" s="32">
        <v>30</v>
      </c>
      <c r="J137" s="24">
        <v>3</v>
      </c>
      <c r="K137" s="24">
        <v>12</v>
      </c>
      <c r="L137" s="24">
        <v>12</v>
      </c>
      <c r="M137" s="24">
        <v>4</v>
      </c>
      <c r="N137" s="24" t="s">
        <v>193</v>
      </c>
      <c r="O137" s="24" t="s">
        <v>325</v>
      </c>
      <c r="P137" s="24" t="s">
        <v>325</v>
      </c>
      <c r="Q137" s="24" t="s">
        <v>275</v>
      </c>
    </row>
    <row r="138" spans="1:17" ht="24">
      <c r="A138" s="8">
        <v>137</v>
      </c>
      <c r="B138" s="8"/>
      <c r="C138" s="8"/>
      <c r="D138" s="24" t="s">
        <v>323</v>
      </c>
      <c r="E138" s="24">
        <v>85</v>
      </c>
      <c r="F138" s="24" t="s">
        <v>282</v>
      </c>
      <c r="G138" s="24" t="s">
        <v>326</v>
      </c>
      <c r="H138" s="24" t="s">
        <v>310</v>
      </c>
      <c r="I138" s="32">
        <v>30</v>
      </c>
      <c r="J138" s="24">
        <v>3</v>
      </c>
      <c r="K138" s="24">
        <v>12</v>
      </c>
      <c r="L138" s="24">
        <v>12</v>
      </c>
      <c r="M138" s="24">
        <v>4</v>
      </c>
      <c r="N138" s="24" t="s">
        <v>193</v>
      </c>
      <c r="O138" s="24" t="s">
        <v>325</v>
      </c>
      <c r="P138" s="24" t="s">
        <v>325</v>
      </c>
      <c r="Q138" s="24" t="s">
        <v>275</v>
      </c>
    </row>
    <row r="139" spans="1:17" ht="24">
      <c r="A139" s="8">
        <v>138</v>
      </c>
      <c r="B139" s="8"/>
      <c r="C139" s="8"/>
      <c r="D139" s="24" t="s">
        <v>327</v>
      </c>
      <c r="E139" s="24">
        <v>33</v>
      </c>
      <c r="F139" s="24" t="s">
        <v>54</v>
      </c>
      <c r="G139" s="24" t="s">
        <v>328</v>
      </c>
      <c r="H139" s="24" t="s">
        <v>310</v>
      </c>
      <c r="I139" s="32">
        <v>11</v>
      </c>
      <c r="J139" s="24">
        <v>3</v>
      </c>
      <c r="K139" s="24">
        <v>9</v>
      </c>
      <c r="L139" s="24">
        <v>9</v>
      </c>
      <c r="M139" s="24">
        <v>4</v>
      </c>
      <c r="N139" s="24" t="s">
        <v>193</v>
      </c>
      <c r="O139" s="24" t="s">
        <v>321</v>
      </c>
      <c r="P139" s="24" t="s">
        <v>321</v>
      </c>
      <c r="Q139" s="24" t="s">
        <v>312</v>
      </c>
    </row>
    <row r="140" spans="1:17" ht="24">
      <c r="A140" s="8">
        <v>139</v>
      </c>
      <c r="B140" s="8"/>
      <c r="C140" s="8"/>
      <c r="D140" s="24" t="s">
        <v>329</v>
      </c>
      <c r="E140" s="24">
        <v>69</v>
      </c>
      <c r="F140" s="24" t="s">
        <v>54</v>
      </c>
      <c r="G140" s="24" t="s">
        <v>330</v>
      </c>
      <c r="H140" s="24" t="s">
        <v>310</v>
      </c>
      <c r="I140" s="32" t="s">
        <v>331</v>
      </c>
      <c r="J140" s="24">
        <v>2</v>
      </c>
      <c r="K140" s="24">
        <v>12</v>
      </c>
      <c r="L140" s="24">
        <v>12</v>
      </c>
      <c r="M140" s="24">
        <v>4</v>
      </c>
      <c r="N140" s="24" t="s">
        <v>332</v>
      </c>
      <c r="O140" s="24" t="s">
        <v>333</v>
      </c>
      <c r="P140" s="24" t="s">
        <v>334</v>
      </c>
      <c r="Q140" s="24" t="s">
        <v>312</v>
      </c>
    </row>
    <row r="141" spans="1:17" ht="24">
      <c r="A141" s="8">
        <v>140</v>
      </c>
      <c r="B141" s="8"/>
      <c r="C141" s="8"/>
      <c r="D141" s="24" t="s">
        <v>335</v>
      </c>
      <c r="E141" s="24">
        <v>77</v>
      </c>
      <c r="F141" s="24" t="s">
        <v>43</v>
      </c>
      <c r="G141" s="29" t="s">
        <v>336</v>
      </c>
      <c r="H141" s="24" t="s">
        <v>310</v>
      </c>
      <c r="I141" s="32">
        <v>34</v>
      </c>
      <c r="J141" s="24">
        <v>2</v>
      </c>
      <c r="K141" s="24">
        <v>18</v>
      </c>
      <c r="L141" s="24">
        <v>18</v>
      </c>
      <c r="M141" s="24">
        <v>5</v>
      </c>
      <c r="N141" s="24" t="s">
        <v>193</v>
      </c>
      <c r="O141" s="24" t="s">
        <v>337</v>
      </c>
      <c r="P141" s="24" t="s">
        <v>338</v>
      </c>
      <c r="Q141" s="24" t="s">
        <v>312</v>
      </c>
    </row>
    <row r="142" spans="1:17">
      <c r="A142" s="8">
        <v>141</v>
      </c>
      <c r="B142" s="8"/>
      <c r="C142" s="8"/>
      <c r="D142" s="24" t="s">
        <v>339</v>
      </c>
      <c r="E142" s="24">
        <v>77</v>
      </c>
      <c r="F142" s="24" t="s">
        <v>269</v>
      </c>
      <c r="G142" s="24" t="s">
        <v>340</v>
      </c>
      <c r="H142" s="24" t="s">
        <v>341</v>
      </c>
      <c r="I142" s="32" t="s">
        <v>342</v>
      </c>
      <c r="J142" s="24">
        <v>2</v>
      </c>
      <c r="K142" s="24">
        <v>30</v>
      </c>
      <c r="L142" s="24">
        <v>30</v>
      </c>
      <c r="M142" s="24">
        <v>15</v>
      </c>
      <c r="N142" s="24" t="s">
        <v>343</v>
      </c>
      <c r="O142" s="24" t="s">
        <v>344</v>
      </c>
      <c r="P142" s="24" t="s">
        <v>345</v>
      </c>
      <c r="Q142" s="24" t="s">
        <v>275</v>
      </c>
    </row>
    <row r="143" spans="1:17" ht="24">
      <c r="A143" s="8">
        <v>142</v>
      </c>
      <c r="B143" s="8"/>
      <c r="C143" s="8"/>
      <c r="D143" s="24" t="s">
        <v>346</v>
      </c>
      <c r="E143" s="24">
        <v>78</v>
      </c>
      <c r="F143" s="24" t="s">
        <v>269</v>
      </c>
      <c r="G143" s="24" t="s">
        <v>347</v>
      </c>
      <c r="H143" s="24" t="s">
        <v>310</v>
      </c>
      <c r="I143" s="32">
        <v>39</v>
      </c>
      <c r="J143" s="24">
        <v>2</v>
      </c>
      <c r="K143" s="24">
        <v>8</v>
      </c>
      <c r="L143" s="24">
        <v>8</v>
      </c>
      <c r="M143" s="24">
        <v>5</v>
      </c>
      <c r="N143" s="24" t="s">
        <v>348</v>
      </c>
      <c r="O143" s="24" t="s">
        <v>349</v>
      </c>
      <c r="P143" s="24" t="s">
        <v>350</v>
      </c>
      <c r="Q143" s="24" t="s">
        <v>312</v>
      </c>
    </row>
    <row r="144" spans="1:17" ht="24">
      <c r="A144" s="8">
        <v>143</v>
      </c>
      <c r="B144" s="8"/>
      <c r="C144" s="8"/>
      <c r="D144" s="24" t="s">
        <v>351</v>
      </c>
      <c r="E144" s="24">
        <v>72</v>
      </c>
      <c r="F144" s="24" t="s">
        <v>269</v>
      </c>
      <c r="G144" s="24" t="s">
        <v>352</v>
      </c>
      <c r="H144" s="24" t="s">
        <v>310</v>
      </c>
      <c r="I144" s="32">
        <v>36</v>
      </c>
      <c r="J144" s="24">
        <v>2</v>
      </c>
      <c r="K144" s="24">
        <v>8</v>
      </c>
      <c r="L144" s="24">
        <v>8</v>
      </c>
      <c r="M144" s="24">
        <v>4</v>
      </c>
      <c r="N144" s="24" t="s">
        <v>348</v>
      </c>
      <c r="O144" s="24" t="s">
        <v>349</v>
      </c>
      <c r="P144" s="24" t="s">
        <v>350</v>
      </c>
      <c r="Q144" s="24" t="s">
        <v>312</v>
      </c>
    </row>
    <row r="145" spans="1:17">
      <c r="A145" s="8">
        <v>144</v>
      </c>
      <c r="B145" s="8"/>
      <c r="C145" s="8"/>
      <c r="D145" s="24" t="s">
        <v>353</v>
      </c>
      <c r="E145" s="24">
        <v>79</v>
      </c>
      <c r="F145" s="24" t="s">
        <v>43</v>
      </c>
      <c r="G145" s="24" t="s">
        <v>354</v>
      </c>
      <c r="H145" s="24" t="s">
        <v>355</v>
      </c>
      <c r="I145" s="32" t="s">
        <v>356</v>
      </c>
      <c r="J145" s="24">
        <v>2</v>
      </c>
      <c r="K145" s="24">
        <v>12</v>
      </c>
      <c r="L145" s="24">
        <v>12</v>
      </c>
      <c r="M145" s="24">
        <v>3</v>
      </c>
      <c r="N145" s="24" t="s">
        <v>193</v>
      </c>
      <c r="O145" s="24" t="s">
        <v>357</v>
      </c>
      <c r="P145" s="24" t="s">
        <v>334</v>
      </c>
      <c r="Q145" s="24" t="s">
        <v>312</v>
      </c>
    </row>
    <row r="146" spans="1:17" ht="24">
      <c r="A146" s="8">
        <v>145</v>
      </c>
      <c r="B146" s="8"/>
      <c r="C146" s="8"/>
      <c r="D146" s="24" t="s">
        <v>358</v>
      </c>
      <c r="E146" s="24">
        <v>69</v>
      </c>
      <c r="F146" s="24" t="s">
        <v>269</v>
      </c>
      <c r="G146" s="24" t="s">
        <v>359</v>
      </c>
      <c r="H146" s="24" t="s">
        <v>310</v>
      </c>
      <c r="I146" s="32">
        <v>35</v>
      </c>
      <c r="J146" s="24">
        <v>2</v>
      </c>
      <c r="K146" s="24">
        <v>8</v>
      </c>
      <c r="L146" s="24">
        <v>8</v>
      </c>
      <c r="M146" s="24">
        <v>3</v>
      </c>
      <c r="N146" s="24" t="s">
        <v>193</v>
      </c>
      <c r="O146" s="24" t="s">
        <v>360</v>
      </c>
      <c r="P146" s="24" t="s">
        <v>334</v>
      </c>
      <c r="Q146" s="24" t="s">
        <v>275</v>
      </c>
    </row>
    <row r="147" spans="1:17">
      <c r="A147" s="8">
        <v>146</v>
      </c>
      <c r="B147" s="8"/>
      <c r="C147" s="8"/>
      <c r="D147" s="30" t="s">
        <v>361</v>
      </c>
      <c r="E147" s="23">
        <v>95</v>
      </c>
      <c r="F147" s="24" t="s">
        <v>180</v>
      </c>
      <c r="G147" s="24" t="s">
        <v>362</v>
      </c>
      <c r="H147" s="24" t="s">
        <v>363</v>
      </c>
      <c r="I147" s="32">
        <v>24</v>
      </c>
      <c r="J147" s="24">
        <v>4</v>
      </c>
      <c r="K147" s="31" t="s">
        <v>364</v>
      </c>
      <c r="L147" s="32">
        <f>I147*K147</f>
        <v>336</v>
      </c>
      <c r="M147" s="24">
        <v>5</v>
      </c>
      <c r="N147" s="24" t="s">
        <v>365</v>
      </c>
      <c r="O147" s="24" t="s">
        <v>366</v>
      </c>
      <c r="P147" s="24" t="s">
        <v>367</v>
      </c>
      <c r="Q147" s="24" t="s">
        <v>368</v>
      </c>
    </row>
    <row r="148" spans="1:17">
      <c r="A148" s="8">
        <v>147</v>
      </c>
      <c r="B148" s="8"/>
      <c r="C148" s="8"/>
      <c r="D148" s="30" t="s">
        <v>361</v>
      </c>
      <c r="E148" s="23">
        <v>85</v>
      </c>
      <c r="F148" s="24" t="s">
        <v>369</v>
      </c>
      <c r="G148" s="24" t="s">
        <v>370</v>
      </c>
      <c r="H148" s="24" t="s">
        <v>363</v>
      </c>
      <c r="I148" s="32">
        <v>21</v>
      </c>
      <c r="J148" s="24">
        <v>4</v>
      </c>
      <c r="K148" s="31" t="s">
        <v>371</v>
      </c>
      <c r="L148" s="32">
        <f>I148*K148</f>
        <v>252</v>
      </c>
      <c r="M148" s="24">
        <v>4</v>
      </c>
      <c r="N148" s="24" t="s">
        <v>365</v>
      </c>
      <c r="O148" s="24" t="s">
        <v>372</v>
      </c>
      <c r="P148" s="24" t="s">
        <v>367</v>
      </c>
      <c r="Q148" s="24" t="s">
        <v>368</v>
      </c>
    </row>
    <row r="149" spans="1:17">
      <c r="A149" s="8">
        <v>148</v>
      </c>
      <c r="B149" s="8"/>
      <c r="C149" s="8"/>
      <c r="D149" s="30" t="s">
        <v>361</v>
      </c>
      <c r="E149" s="23">
        <v>83</v>
      </c>
      <c r="F149" s="24" t="s">
        <v>369</v>
      </c>
      <c r="G149" s="24" t="s">
        <v>373</v>
      </c>
      <c r="H149" s="24" t="s">
        <v>363</v>
      </c>
      <c r="I149" s="32">
        <v>21</v>
      </c>
      <c r="J149" s="24">
        <v>4</v>
      </c>
      <c r="K149" s="31" t="s">
        <v>374</v>
      </c>
      <c r="L149" s="32">
        <f>I149*K149</f>
        <v>504</v>
      </c>
      <c r="M149" s="24">
        <v>8</v>
      </c>
      <c r="N149" s="24" t="s">
        <v>365</v>
      </c>
      <c r="O149" s="24" t="s">
        <v>375</v>
      </c>
      <c r="P149" s="24" t="s">
        <v>376</v>
      </c>
      <c r="Q149" s="24" t="s">
        <v>368</v>
      </c>
    </row>
    <row r="150" spans="1:17">
      <c r="A150" s="8">
        <v>149</v>
      </c>
      <c r="B150" s="8"/>
      <c r="C150" s="8"/>
      <c r="D150" s="30" t="s">
        <v>377</v>
      </c>
      <c r="E150" s="33">
        <v>92</v>
      </c>
      <c r="F150" s="24" t="s">
        <v>180</v>
      </c>
      <c r="G150" s="30" t="s">
        <v>378</v>
      </c>
      <c r="H150" s="24" t="s">
        <v>363</v>
      </c>
      <c r="I150" s="32">
        <v>23</v>
      </c>
      <c r="J150" s="24">
        <v>4</v>
      </c>
      <c r="K150" s="31" t="s">
        <v>379</v>
      </c>
      <c r="L150" s="32">
        <f>I150*K150</f>
        <v>345</v>
      </c>
      <c r="M150" s="24">
        <v>5</v>
      </c>
      <c r="N150" s="24" t="s">
        <v>365</v>
      </c>
      <c r="O150" s="24" t="s">
        <v>380</v>
      </c>
      <c r="P150" s="24" t="s">
        <v>367</v>
      </c>
      <c r="Q150" s="24" t="s">
        <v>368</v>
      </c>
    </row>
    <row r="151" spans="1:17">
      <c r="A151" s="8">
        <v>150</v>
      </c>
      <c r="B151" s="8"/>
      <c r="C151" s="8"/>
      <c r="D151" s="30" t="s">
        <v>377</v>
      </c>
      <c r="E151" s="33">
        <v>92</v>
      </c>
      <c r="F151" s="24" t="s">
        <v>180</v>
      </c>
      <c r="G151" s="24" t="s">
        <v>381</v>
      </c>
      <c r="H151" s="24" t="s">
        <v>363</v>
      </c>
      <c r="I151" s="32">
        <v>23</v>
      </c>
      <c r="J151" s="24">
        <v>4</v>
      </c>
      <c r="K151" s="31" t="s">
        <v>371</v>
      </c>
      <c r="L151" s="32">
        <f>I151*K151</f>
        <v>276</v>
      </c>
      <c r="M151" s="24">
        <v>4</v>
      </c>
      <c r="N151" s="24" t="s">
        <v>365</v>
      </c>
      <c r="O151" s="24" t="s">
        <v>382</v>
      </c>
      <c r="P151" s="24" t="s">
        <v>376</v>
      </c>
      <c r="Q151" s="24" t="s">
        <v>368</v>
      </c>
    </row>
    <row r="152" spans="1:17">
      <c r="A152" s="8">
        <v>151</v>
      </c>
      <c r="B152" s="8"/>
      <c r="C152" s="8"/>
      <c r="D152" s="30" t="s">
        <v>377</v>
      </c>
      <c r="E152" s="33">
        <v>89</v>
      </c>
      <c r="F152" s="24" t="s">
        <v>369</v>
      </c>
      <c r="G152" s="24" t="s">
        <v>383</v>
      </c>
      <c r="H152" s="24" t="s">
        <v>363</v>
      </c>
      <c r="I152" s="32">
        <v>45</v>
      </c>
      <c r="J152" s="24">
        <v>2</v>
      </c>
      <c r="K152" s="24">
        <v>24</v>
      </c>
      <c r="L152" s="32">
        <f t="shared" ref="L152:L183" si="10">I152*K152</f>
        <v>1080</v>
      </c>
      <c r="M152" s="24">
        <v>12</v>
      </c>
      <c r="N152" s="24" t="s">
        <v>365</v>
      </c>
      <c r="O152" s="24" t="s">
        <v>384</v>
      </c>
      <c r="P152" s="30" t="s">
        <v>385</v>
      </c>
      <c r="Q152" s="24" t="s">
        <v>368</v>
      </c>
    </row>
    <row r="153" spans="1:17">
      <c r="A153" s="8">
        <v>152</v>
      </c>
      <c r="B153" s="8"/>
      <c r="C153" s="8"/>
      <c r="D153" s="30" t="s">
        <v>386</v>
      </c>
      <c r="E153" s="23">
        <v>88</v>
      </c>
      <c r="F153" s="24" t="s">
        <v>180</v>
      </c>
      <c r="G153" s="30" t="s">
        <v>378</v>
      </c>
      <c r="H153" s="24" t="s">
        <v>363</v>
      </c>
      <c r="I153" s="32">
        <v>22</v>
      </c>
      <c r="J153" s="24">
        <v>4</v>
      </c>
      <c r="K153" s="31" t="s">
        <v>379</v>
      </c>
      <c r="L153" s="32">
        <f t="shared" si="10"/>
        <v>330</v>
      </c>
      <c r="M153" s="24">
        <v>5</v>
      </c>
      <c r="N153" s="24" t="s">
        <v>365</v>
      </c>
      <c r="O153" s="24" t="s">
        <v>380</v>
      </c>
      <c r="P153" s="24" t="s">
        <v>367</v>
      </c>
      <c r="Q153" s="24" t="s">
        <v>368</v>
      </c>
    </row>
    <row r="154" spans="1:17">
      <c r="A154" s="8">
        <v>153</v>
      </c>
      <c r="B154" s="8"/>
      <c r="C154" s="8"/>
      <c r="D154" s="30" t="s">
        <v>386</v>
      </c>
      <c r="E154" s="23">
        <v>88</v>
      </c>
      <c r="F154" s="24" t="s">
        <v>180</v>
      </c>
      <c r="G154" s="24" t="s">
        <v>381</v>
      </c>
      <c r="H154" s="24" t="s">
        <v>363</v>
      </c>
      <c r="I154" s="32">
        <v>22</v>
      </c>
      <c r="J154" s="24">
        <v>4</v>
      </c>
      <c r="K154" s="31" t="s">
        <v>371</v>
      </c>
      <c r="L154" s="32">
        <f t="shared" si="10"/>
        <v>264</v>
      </c>
      <c r="M154" s="24">
        <v>4</v>
      </c>
      <c r="N154" s="24" t="s">
        <v>365</v>
      </c>
      <c r="O154" s="24" t="s">
        <v>382</v>
      </c>
      <c r="P154" s="24" t="s">
        <v>376</v>
      </c>
      <c r="Q154" s="24" t="s">
        <v>368</v>
      </c>
    </row>
    <row r="155" spans="1:17">
      <c r="A155" s="8">
        <v>154</v>
      </c>
      <c r="B155" s="8"/>
      <c r="C155" s="8"/>
      <c r="D155" s="30" t="s">
        <v>386</v>
      </c>
      <c r="E155" s="23">
        <v>88</v>
      </c>
      <c r="F155" s="24" t="s">
        <v>369</v>
      </c>
      <c r="G155" s="24" t="s">
        <v>383</v>
      </c>
      <c r="H155" s="24" t="s">
        <v>363</v>
      </c>
      <c r="I155" s="32">
        <v>44</v>
      </c>
      <c r="J155" s="24">
        <v>2</v>
      </c>
      <c r="K155" s="24">
        <v>24</v>
      </c>
      <c r="L155" s="32">
        <f t="shared" si="10"/>
        <v>1056</v>
      </c>
      <c r="M155" s="24">
        <v>12</v>
      </c>
      <c r="N155" s="24" t="s">
        <v>365</v>
      </c>
      <c r="O155" s="24" t="s">
        <v>384</v>
      </c>
      <c r="P155" s="30" t="s">
        <v>385</v>
      </c>
      <c r="Q155" s="24" t="s">
        <v>368</v>
      </c>
    </row>
    <row r="156" spans="1:17">
      <c r="A156" s="8">
        <v>155</v>
      </c>
      <c r="B156" s="8"/>
      <c r="C156" s="8"/>
      <c r="D156" s="30" t="s">
        <v>387</v>
      </c>
      <c r="E156" s="23">
        <v>75</v>
      </c>
      <c r="F156" s="24" t="s">
        <v>369</v>
      </c>
      <c r="G156" s="24" t="s">
        <v>362</v>
      </c>
      <c r="H156" s="24" t="s">
        <v>363</v>
      </c>
      <c r="I156" s="32">
        <v>25</v>
      </c>
      <c r="J156" s="24">
        <v>3</v>
      </c>
      <c r="K156" s="31" t="s">
        <v>388</v>
      </c>
      <c r="L156" s="32">
        <f t="shared" si="10"/>
        <v>300</v>
      </c>
      <c r="M156" s="24">
        <v>4</v>
      </c>
      <c r="N156" s="24" t="s">
        <v>365</v>
      </c>
      <c r="O156" s="24" t="s">
        <v>366</v>
      </c>
      <c r="P156" s="24" t="s">
        <v>367</v>
      </c>
      <c r="Q156" s="24" t="s">
        <v>368</v>
      </c>
    </row>
    <row r="157" spans="1:17">
      <c r="A157" s="8">
        <v>156</v>
      </c>
      <c r="B157" s="8"/>
      <c r="C157" s="8"/>
      <c r="D157" s="30" t="s">
        <v>387</v>
      </c>
      <c r="E157" s="23">
        <v>75</v>
      </c>
      <c r="F157" s="24" t="s">
        <v>180</v>
      </c>
      <c r="G157" s="24" t="s">
        <v>389</v>
      </c>
      <c r="H157" s="24" t="s">
        <v>363</v>
      </c>
      <c r="I157" s="32">
        <v>25</v>
      </c>
      <c r="J157" s="24">
        <v>3</v>
      </c>
      <c r="K157" s="31" t="s">
        <v>371</v>
      </c>
      <c r="L157" s="32">
        <f t="shared" si="10"/>
        <v>300</v>
      </c>
      <c r="M157" s="24">
        <v>4</v>
      </c>
      <c r="N157" s="24" t="s">
        <v>365</v>
      </c>
      <c r="O157" s="26" t="s">
        <v>390</v>
      </c>
      <c r="P157" s="24" t="s">
        <v>376</v>
      </c>
      <c r="Q157" s="24" t="s">
        <v>368</v>
      </c>
    </row>
    <row r="158" spans="1:17">
      <c r="A158" s="8">
        <v>157</v>
      </c>
      <c r="B158" s="8"/>
      <c r="C158" s="8"/>
      <c r="D158" s="23" t="s">
        <v>391</v>
      </c>
      <c r="E158" s="23">
        <v>57</v>
      </c>
      <c r="F158" s="24" t="s">
        <v>369</v>
      </c>
      <c r="G158" s="30" t="s">
        <v>392</v>
      </c>
      <c r="H158" s="24" t="s">
        <v>363</v>
      </c>
      <c r="I158" s="32">
        <v>28</v>
      </c>
      <c r="J158" s="24">
        <v>2</v>
      </c>
      <c r="K158" s="24">
        <v>18</v>
      </c>
      <c r="L158" s="32">
        <f t="shared" si="10"/>
        <v>504</v>
      </c>
      <c r="M158" s="24">
        <v>9</v>
      </c>
      <c r="N158" s="24" t="s">
        <v>365</v>
      </c>
      <c r="O158" s="26" t="s">
        <v>393</v>
      </c>
      <c r="P158" s="30" t="s">
        <v>385</v>
      </c>
      <c r="Q158" s="24" t="s">
        <v>368</v>
      </c>
    </row>
    <row r="159" spans="1:17">
      <c r="A159" s="8">
        <v>158</v>
      </c>
      <c r="B159" s="8"/>
      <c r="C159" s="8"/>
      <c r="D159" s="23" t="s">
        <v>394</v>
      </c>
      <c r="E159" s="23">
        <v>32</v>
      </c>
      <c r="F159" s="24" t="s">
        <v>180</v>
      </c>
      <c r="G159" s="30" t="s">
        <v>395</v>
      </c>
      <c r="H159" s="24" t="s">
        <v>396</v>
      </c>
      <c r="I159" s="32">
        <v>16</v>
      </c>
      <c r="J159" s="24">
        <v>2</v>
      </c>
      <c r="K159" s="24">
        <v>18</v>
      </c>
      <c r="L159" s="32">
        <f t="shared" si="10"/>
        <v>288</v>
      </c>
      <c r="M159" s="24">
        <v>6</v>
      </c>
      <c r="N159" s="24" t="s">
        <v>365</v>
      </c>
      <c r="O159" s="26" t="s">
        <v>397</v>
      </c>
      <c r="P159" s="24" t="s">
        <v>376</v>
      </c>
      <c r="Q159" s="24" t="s">
        <v>368</v>
      </c>
    </row>
    <row r="160" spans="1:17">
      <c r="A160" s="8">
        <v>159</v>
      </c>
      <c r="B160" s="8"/>
      <c r="C160" s="8"/>
      <c r="D160" s="23" t="s">
        <v>398</v>
      </c>
      <c r="E160" s="23">
        <v>66</v>
      </c>
      <c r="F160" s="24" t="s">
        <v>180</v>
      </c>
      <c r="G160" s="30" t="s">
        <v>395</v>
      </c>
      <c r="H160" s="24" t="s">
        <v>396</v>
      </c>
      <c r="I160" s="32">
        <v>22</v>
      </c>
      <c r="J160" s="24">
        <v>3</v>
      </c>
      <c r="K160" s="24">
        <v>18</v>
      </c>
      <c r="L160" s="32">
        <f t="shared" si="10"/>
        <v>396</v>
      </c>
      <c r="M160" s="24">
        <v>6</v>
      </c>
      <c r="N160" s="24" t="s">
        <v>365</v>
      </c>
      <c r="O160" s="26" t="s">
        <v>397</v>
      </c>
      <c r="P160" s="24" t="s">
        <v>376</v>
      </c>
      <c r="Q160" s="24" t="s">
        <v>368</v>
      </c>
    </row>
    <row r="161" spans="1:17">
      <c r="A161" s="8">
        <v>160</v>
      </c>
      <c r="B161" s="8"/>
      <c r="C161" s="8"/>
      <c r="D161" s="30" t="s">
        <v>399</v>
      </c>
      <c r="E161" s="33">
        <v>81</v>
      </c>
      <c r="F161" s="24" t="s">
        <v>180</v>
      </c>
      <c r="G161" s="30" t="s">
        <v>400</v>
      </c>
      <c r="H161" s="24" t="s">
        <v>363</v>
      </c>
      <c r="I161" s="32">
        <v>20</v>
      </c>
      <c r="J161" s="24">
        <v>4</v>
      </c>
      <c r="K161" s="31" t="s">
        <v>371</v>
      </c>
      <c r="L161" s="32">
        <f t="shared" si="10"/>
        <v>240</v>
      </c>
      <c r="M161" s="24">
        <v>4</v>
      </c>
      <c r="N161" s="24" t="s">
        <v>365</v>
      </c>
      <c r="O161" s="34" t="s">
        <v>401</v>
      </c>
      <c r="P161" s="24" t="s">
        <v>367</v>
      </c>
      <c r="Q161" s="24" t="s">
        <v>368</v>
      </c>
    </row>
    <row r="162" spans="1:17">
      <c r="A162" s="8">
        <v>161</v>
      </c>
      <c r="B162" s="8"/>
      <c r="C162" s="8"/>
      <c r="D162" s="30" t="s">
        <v>399</v>
      </c>
      <c r="E162" s="33">
        <v>81</v>
      </c>
      <c r="F162" s="24" t="s">
        <v>180</v>
      </c>
      <c r="G162" s="30" t="s">
        <v>402</v>
      </c>
      <c r="H162" s="24" t="s">
        <v>396</v>
      </c>
      <c r="I162" s="32">
        <v>40</v>
      </c>
      <c r="J162" s="24">
        <v>2</v>
      </c>
      <c r="K162" s="31" t="s">
        <v>403</v>
      </c>
      <c r="L162" s="32">
        <f t="shared" si="10"/>
        <v>320</v>
      </c>
      <c r="M162" s="24">
        <v>4</v>
      </c>
      <c r="N162" s="24" t="s">
        <v>404</v>
      </c>
      <c r="O162" s="34" t="s">
        <v>405</v>
      </c>
      <c r="P162" s="30" t="s">
        <v>385</v>
      </c>
      <c r="Q162" s="24" t="s">
        <v>368</v>
      </c>
    </row>
    <row r="163" spans="1:17">
      <c r="A163" s="8">
        <v>162</v>
      </c>
      <c r="B163" s="8"/>
      <c r="C163" s="8"/>
      <c r="D163" s="30" t="s">
        <v>399</v>
      </c>
      <c r="E163" s="33">
        <v>81</v>
      </c>
      <c r="F163" s="24" t="s">
        <v>180</v>
      </c>
      <c r="G163" s="30" t="s">
        <v>402</v>
      </c>
      <c r="H163" s="24" t="s">
        <v>396</v>
      </c>
      <c r="I163" s="32">
        <v>20</v>
      </c>
      <c r="J163" s="24">
        <v>4</v>
      </c>
      <c r="K163" s="31" t="s">
        <v>371</v>
      </c>
      <c r="L163" s="32">
        <f t="shared" si="10"/>
        <v>240</v>
      </c>
      <c r="M163" s="24">
        <v>4</v>
      </c>
      <c r="N163" s="24" t="s">
        <v>404</v>
      </c>
      <c r="O163" s="34" t="s">
        <v>405</v>
      </c>
      <c r="P163" s="30" t="s">
        <v>385</v>
      </c>
      <c r="Q163" s="24" t="s">
        <v>368</v>
      </c>
    </row>
    <row r="164" spans="1:17">
      <c r="A164" s="8">
        <v>163</v>
      </c>
      <c r="B164" s="8"/>
      <c r="C164" s="8"/>
      <c r="D164" s="30" t="s">
        <v>399</v>
      </c>
      <c r="E164" s="33">
        <v>81</v>
      </c>
      <c r="F164" s="24" t="s">
        <v>180</v>
      </c>
      <c r="G164" s="30" t="s">
        <v>406</v>
      </c>
      <c r="H164" s="24" t="s">
        <v>396</v>
      </c>
      <c r="I164" s="32">
        <v>20</v>
      </c>
      <c r="J164" s="24">
        <v>4</v>
      </c>
      <c r="K164" s="31" t="s">
        <v>407</v>
      </c>
      <c r="L164" s="32">
        <f t="shared" si="10"/>
        <v>300</v>
      </c>
      <c r="M164" s="24">
        <v>5</v>
      </c>
      <c r="N164" s="24" t="s">
        <v>404</v>
      </c>
      <c r="O164" s="30" t="s">
        <v>408</v>
      </c>
      <c r="P164" s="24" t="s">
        <v>367</v>
      </c>
      <c r="Q164" s="24" t="s">
        <v>368</v>
      </c>
    </row>
    <row r="165" spans="1:17">
      <c r="A165" s="8">
        <v>164</v>
      </c>
      <c r="B165" s="8"/>
      <c r="C165" s="8"/>
      <c r="D165" s="30" t="s">
        <v>409</v>
      </c>
      <c r="E165" s="33">
        <v>82</v>
      </c>
      <c r="F165" s="24" t="s">
        <v>180</v>
      </c>
      <c r="G165" s="30" t="s">
        <v>400</v>
      </c>
      <c r="H165" s="24" t="s">
        <v>363</v>
      </c>
      <c r="I165" s="32">
        <v>20</v>
      </c>
      <c r="J165" s="24">
        <v>4</v>
      </c>
      <c r="K165" s="31" t="s">
        <v>371</v>
      </c>
      <c r="L165" s="32">
        <f t="shared" si="10"/>
        <v>240</v>
      </c>
      <c r="M165" s="24">
        <v>4</v>
      </c>
      <c r="N165" s="24" t="s">
        <v>365</v>
      </c>
      <c r="O165" s="34" t="s">
        <v>405</v>
      </c>
      <c r="P165" s="24" t="s">
        <v>367</v>
      </c>
      <c r="Q165" s="24" t="s">
        <v>368</v>
      </c>
    </row>
    <row r="166" spans="1:17">
      <c r="A166" s="8">
        <v>165</v>
      </c>
      <c r="B166" s="8"/>
      <c r="C166" s="8"/>
      <c r="D166" s="30" t="s">
        <v>409</v>
      </c>
      <c r="E166" s="33">
        <v>82</v>
      </c>
      <c r="F166" s="24" t="s">
        <v>180</v>
      </c>
      <c r="G166" s="30" t="s">
        <v>402</v>
      </c>
      <c r="H166" s="24" t="s">
        <v>396</v>
      </c>
      <c r="I166" s="32">
        <v>41</v>
      </c>
      <c r="J166" s="24">
        <v>2</v>
      </c>
      <c r="K166" s="31" t="s">
        <v>403</v>
      </c>
      <c r="L166" s="32">
        <f t="shared" si="10"/>
        <v>328</v>
      </c>
      <c r="M166" s="24">
        <v>4</v>
      </c>
      <c r="N166" s="24" t="s">
        <v>404</v>
      </c>
      <c r="O166" s="34" t="s">
        <v>410</v>
      </c>
      <c r="P166" s="30" t="s">
        <v>385</v>
      </c>
      <c r="Q166" s="24" t="s">
        <v>368</v>
      </c>
    </row>
    <row r="167" spans="1:17">
      <c r="A167" s="8">
        <v>166</v>
      </c>
      <c r="B167" s="8"/>
      <c r="C167" s="8"/>
      <c r="D167" s="30" t="s">
        <v>409</v>
      </c>
      <c r="E167" s="33">
        <v>82</v>
      </c>
      <c r="F167" s="24" t="s">
        <v>180</v>
      </c>
      <c r="G167" s="30" t="s">
        <v>402</v>
      </c>
      <c r="H167" s="24" t="s">
        <v>396</v>
      </c>
      <c r="I167" s="32">
        <v>20</v>
      </c>
      <c r="J167" s="24">
        <v>4</v>
      </c>
      <c r="K167" s="31" t="s">
        <v>371</v>
      </c>
      <c r="L167" s="32">
        <f t="shared" si="10"/>
        <v>240</v>
      </c>
      <c r="M167" s="24">
        <v>4</v>
      </c>
      <c r="N167" s="24" t="s">
        <v>404</v>
      </c>
      <c r="O167" s="34" t="s">
        <v>410</v>
      </c>
      <c r="P167" s="30" t="s">
        <v>385</v>
      </c>
      <c r="Q167" s="24" t="s">
        <v>368</v>
      </c>
    </row>
    <row r="168" spans="1:17">
      <c r="A168" s="8">
        <v>167</v>
      </c>
      <c r="B168" s="8"/>
      <c r="C168" s="8"/>
      <c r="D168" s="30" t="s">
        <v>409</v>
      </c>
      <c r="E168" s="33">
        <v>82</v>
      </c>
      <c r="F168" s="24" t="s">
        <v>180</v>
      </c>
      <c r="G168" s="30" t="s">
        <v>406</v>
      </c>
      <c r="H168" s="24" t="s">
        <v>396</v>
      </c>
      <c r="I168" s="32">
        <v>20</v>
      </c>
      <c r="J168" s="24">
        <v>4</v>
      </c>
      <c r="K168" s="31" t="s">
        <v>407</v>
      </c>
      <c r="L168" s="32">
        <f t="shared" si="10"/>
        <v>300</v>
      </c>
      <c r="M168" s="24">
        <v>5</v>
      </c>
      <c r="N168" s="24" t="s">
        <v>404</v>
      </c>
      <c r="O168" s="30" t="s">
        <v>411</v>
      </c>
      <c r="P168" s="24" t="s">
        <v>367</v>
      </c>
      <c r="Q168" s="24" t="s">
        <v>368</v>
      </c>
    </row>
    <row r="169" spans="1:17">
      <c r="A169" s="8">
        <v>168</v>
      </c>
      <c r="B169" s="8"/>
      <c r="C169" s="8"/>
      <c r="D169" s="30" t="s">
        <v>412</v>
      </c>
      <c r="E169" s="33">
        <v>85</v>
      </c>
      <c r="F169" s="24" t="s">
        <v>180</v>
      </c>
      <c r="G169" s="30" t="s">
        <v>400</v>
      </c>
      <c r="H169" s="24" t="s">
        <v>363</v>
      </c>
      <c r="I169" s="32">
        <v>21</v>
      </c>
      <c r="J169" s="24">
        <v>4</v>
      </c>
      <c r="K169" s="31" t="s">
        <v>371</v>
      </c>
      <c r="L169" s="32">
        <f>I169*K169</f>
        <v>252</v>
      </c>
      <c r="M169" s="24">
        <v>4</v>
      </c>
      <c r="N169" s="24" t="s">
        <v>365</v>
      </c>
      <c r="O169" s="34" t="s">
        <v>413</v>
      </c>
      <c r="P169" s="24" t="s">
        <v>367</v>
      </c>
      <c r="Q169" s="24" t="s">
        <v>368</v>
      </c>
    </row>
    <row r="170" spans="1:17">
      <c r="A170" s="8">
        <v>169</v>
      </c>
      <c r="B170" s="8"/>
      <c r="C170" s="8"/>
      <c r="D170" s="30" t="s">
        <v>412</v>
      </c>
      <c r="E170" s="33">
        <v>85</v>
      </c>
      <c r="F170" s="24" t="s">
        <v>180</v>
      </c>
      <c r="G170" s="30" t="s">
        <v>402</v>
      </c>
      <c r="H170" s="24" t="s">
        <v>396</v>
      </c>
      <c r="I170" s="32">
        <v>40</v>
      </c>
      <c r="J170" s="24">
        <v>2</v>
      </c>
      <c r="K170" s="31" t="s">
        <v>403</v>
      </c>
      <c r="L170" s="32">
        <f t="shared" si="10"/>
        <v>320</v>
      </c>
      <c r="M170" s="24">
        <v>4</v>
      </c>
      <c r="N170" s="24" t="s">
        <v>404</v>
      </c>
      <c r="O170" s="34" t="s">
        <v>414</v>
      </c>
      <c r="P170" s="30" t="s">
        <v>385</v>
      </c>
      <c r="Q170" s="24" t="s">
        <v>368</v>
      </c>
    </row>
    <row r="171" spans="1:17">
      <c r="A171" s="8">
        <v>170</v>
      </c>
      <c r="B171" s="8"/>
      <c r="C171" s="8"/>
      <c r="D171" s="30" t="s">
        <v>412</v>
      </c>
      <c r="E171" s="33">
        <v>85</v>
      </c>
      <c r="F171" s="24" t="s">
        <v>180</v>
      </c>
      <c r="G171" s="30" t="s">
        <v>402</v>
      </c>
      <c r="H171" s="24" t="s">
        <v>396</v>
      </c>
      <c r="I171" s="32">
        <v>21</v>
      </c>
      <c r="J171" s="24">
        <v>4</v>
      </c>
      <c r="K171" s="31" t="s">
        <v>371</v>
      </c>
      <c r="L171" s="32">
        <f t="shared" si="10"/>
        <v>252</v>
      </c>
      <c r="M171" s="24">
        <v>4</v>
      </c>
      <c r="N171" s="24" t="s">
        <v>404</v>
      </c>
      <c r="O171" s="34" t="s">
        <v>414</v>
      </c>
      <c r="P171" s="30" t="s">
        <v>385</v>
      </c>
      <c r="Q171" s="24" t="s">
        <v>368</v>
      </c>
    </row>
    <row r="172" spans="1:17">
      <c r="A172" s="8">
        <v>171</v>
      </c>
      <c r="B172" s="8"/>
      <c r="C172" s="8"/>
      <c r="D172" s="30" t="s">
        <v>412</v>
      </c>
      <c r="E172" s="33">
        <v>85</v>
      </c>
      <c r="F172" s="24" t="s">
        <v>180</v>
      </c>
      <c r="G172" s="30" t="s">
        <v>406</v>
      </c>
      <c r="H172" s="24" t="s">
        <v>396</v>
      </c>
      <c r="I172" s="32">
        <v>21</v>
      </c>
      <c r="J172" s="24">
        <v>4</v>
      </c>
      <c r="K172" s="31" t="s">
        <v>407</v>
      </c>
      <c r="L172" s="32">
        <f t="shared" si="10"/>
        <v>315</v>
      </c>
      <c r="M172" s="24">
        <v>5</v>
      </c>
      <c r="N172" s="24" t="s">
        <v>404</v>
      </c>
      <c r="O172" s="30" t="s">
        <v>415</v>
      </c>
      <c r="P172" s="24" t="s">
        <v>367</v>
      </c>
      <c r="Q172" s="24" t="s">
        <v>368</v>
      </c>
    </row>
    <row r="173" spans="1:17">
      <c r="A173" s="8">
        <v>172</v>
      </c>
      <c r="B173" s="8"/>
      <c r="C173" s="8"/>
      <c r="D173" s="30" t="s">
        <v>416</v>
      </c>
      <c r="E173" s="33">
        <v>79</v>
      </c>
      <c r="F173" s="24" t="s">
        <v>180</v>
      </c>
      <c r="G173" s="30" t="s">
        <v>402</v>
      </c>
      <c r="H173" s="24" t="s">
        <v>363</v>
      </c>
      <c r="I173" s="32">
        <v>40</v>
      </c>
      <c r="J173" s="24">
        <v>2</v>
      </c>
      <c r="K173" s="24">
        <v>6</v>
      </c>
      <c r="L173" s="32">
        <f t="shared" si="10"/>
        <v>240</v>
      </c>
      <c r="M173" s="24">
        <v>3</v>
      </c>
      <c r="N173" s="24" t="s">
        <v>404</v>
      </c>
      <c r="O173" s="26" t="s">
        <v>417</v>
      </c>
      <c r="P173" s="30" t="s">
        <v>385</v>
      </c>
      <c r="Q173" s="24" t="s">
        <v>368</v>
      </c>
    </row>
    <row r="174" spans="1:17">
      <c r="A174" s="8">
        <v>173</v>
      </c>
      <c r="B174" s="8"/>
      <c r="C174" s="8"/>
      <c r="D174" s="30" t="s">
        <v>416</v>
      </c>
      <c r="E174" s="33">
        <v>79</v>
      </c>
      <c r="F174" s="24" t="s">
        <v>180</v>
      </c>
      <c r="G174" s="30" t="s">
        <v>402</v>
      </c>
      <c r="H174" s="24" t="s">
        <v>363</v>
      </c>
      <c r="I174" s="32">
        <v>20</v>
      </c>
      <c r="J174" s="24">
        <v>4</v>
      </c>
      <c r="K174" s="24">
        <v>6</v>
      </c>
      <c r="L174" s="32">
        <f t="shared" si="10"/>
        <v>120</v>
      </c>
      <c r="M174" s="24">
        <v>2</v>
      </c>
      <c r="N174" s="24" t="s">
        <v>404</v>
      </c>
      <c r="O174" s="26" t="s">
        <v>417</v>
      </c>
      <c r="P174" s="30" t="s">
        <v>385</v>
      </c>
      <c r="Q174" s="24" t="s">
        <v>368</v>
      </c>
    </row>
    <row r="175" spans="1:17">
      <c r="A175" s="8">
        <v>174</v>
      </c>
      <c r="B175" s="8"/>
      <c r="C175" s="8"/>
      <c r="D175" s="30" t="s">
        <v>418</v>
      </c>
      <c r="E175" s="33">
        <v>79</v>
      </c>
      <c r="F175" s="24" t="s">
        <v>180</v>
      </c>
      <c r="G175" s="30" t="s">
        <v>406</v>
      </c>
      <c r="H175" s="24" t="s">
        <v>363</v>
      </c>
      <c r="I175" s="32">
        <v>20</v>
      </c>
      <c r="J175" s="24">
        <v>4</v>
      </c>
      <c r="K175" s="24">
        <v>12</v>
      </c>
      <c r="L175" s="32">
        <f t="shared" si="10"/>
        <v>240</v>
      </c>
      <c r="M175" s="24">
        <v>4</v>
      </c>
      <c r="N175" s="24" t="s">
        <v>404</v>
      </c>
      <c r="O175" s="30" t="s">
        <v>411</v>
      </c>
      <c r="P175" s="24" t="s">
        <v>367</v>
      </c>
      <c r="Q175" s="24" t="s">
        <v>368</v>
      </c>
    </row>
    <row r="176" spans="1:17">
      <c r="A176" s="8">
        <v>175</v>
      </c>
      <c r="B176" s="8"/>
      <c r="C176" s="8"/>
      <c r="D176" s="30" t="s">
        <v>419</v>
      </c>
      <c r="E176" s="23">
        <v>82</v>
      </c>
      <c r="F176" s="24" t="s">
        <v>180</v>
      </c>
      <c r="G176" s="30" t="s">
        <v>420</v>
      </c>
      <c r="H176" s="24" t="s">
        <v>396</v>
      </c>
      <c r="I176" s="32">
        <v>20</v>
      </c>
      <c r="J176" s="24">
        <v>4</v>
      </c>
      <c r="K176" s="24">
        <v>12</v>
      </c>
      <c r="L176" s="32">
        <f t="shared" si="10"/>
        <v>240</v>
      </c>
      <c r="M176" s="24">
        <v>4</v>
      </c>
      <c r="N176" s="24" t="s">
        <v>404</v>
      </c>
      <c r="O176" s="24" t="s">
        <v>375</v>
      </c>
      <c r="P176" s="24" t="s">
        <v>367</v>
      </c>
      <c r="Q176" s="24" t="s">
        <v>368</v>
      </c>
    </row>
    <row r="177" spans="1:17">
      <c r="A177" s="8">
        <v>176</v>
      </c>
      <c r="B177" s="8"/>
      <c r="C177" s="8"/>
      <c r="D177" s="30" t="s">
        <v>419</v>
      </c>
      <c r="E177" s="23">
        <v>82</v>
      </c>
      <c r="F177" s="24" t="s">
        <v>180</v>
      </c>
      <c r="G177" s="30" t="s">
        <v>421</v>
      </c>
      <c r="H177" s="24" t="s">
        <v>396</v>
      </c>
      <c r="I177" s="32">
        <v>41</v>
      </c>
      <c r="J177" s="24">
        <v>2</v>
      </c>
      <c r="K177" s="24">
        <v>24</v>
      </c>
      <c r="L177" s="32">
        <f t="shared" si="10"/>
        <v>984</v>
      </c>
      <c r="M177" s="24">
        <v>8</v>
      </c>
      <c r="N177" s="24" t="s">
        <v>365</v>
      </c>
      <c r="O177" s="34" t="s">
        <v>405</v>
      </c>
      <c r="P177" s="30" t="s">
        <v>385</v>
      </c>
      <c r="Q177" s="24" t="s">
        <v>368</v>
      </c>
    </row>
    <row r="178" spans="1:17">
      <c r="A178" s="8">
        <v>177</v>
      </c>
      <c r="B178" s="8"/>
      <c r="C178" s="8"/>
      <c r="D178" s="30" t="s">
        <v>422</v>
      </c>
      <c r="E178" s="23">
        <v>81</v>
      </c>
      <c r="F178" s="24" t="s">
        <v>180</v>
      </c>
      <c r="G178" s="30" t="s">
        <v>420</v>
      </c>
      <c r="H178" s="24" t="s">
        <v>396</v>
      </c>
      <c r="I178" s="32">
        <v>20</v>
      </c>
      <c r="J178" s="24">
        <v>4</v>
      </c>
      <c r="K178" s="24">
        <v>12</v>
      </c>
      <c r="L178" s="32">
        <f t="shared" si="10"/>
        <v>240</v>
      </c>
      <c r="M178" s="24">
        <v>4</v>
      </c>
      <c r="N178" s="24" t="s">
        <v>404</v>
      </c>
      <c r="O178" s="30" t="s">
        <v>423</v>
      </c>
      <c r="P178" s="24" t="s">
        <v>367</v>
      </c>
      <c r="Q178" s="24" t="s">
        <v>368</v>
      </c>
    </row>
    <row r="179" spans="1:17">
      <c r="A179" s="8">
        <v>178</v>
      </c>
      <c r="B179" s="8"/>
      <c r="C179" s="8"/>
      <c r="D179" s="30" t="s">
        <v>422</v>
      </c>
      <c r="E179" s="23">
        <v>81</v>
      </c>
      <c r="F179" s="24" t="s">
        <v>180</v>
      </c>
      <c r="G179" s="30" t="s">
        <v>421</v>
      </c>
      <c r="H179" s="24" t="s">
        <v>396</v>
      </c>
      <c r="I179" s="32">
        <v>41</v>
      </c>
      <c r="J179" s="24">
        <v>2</v>
      </c>
      <c r="K179" s="24">
        <v>24</v>
      </c>
      <c r="L179" s="32">
        <f t="shared" si="10"/>
        <v>984</v>
      </c>
      <c r="M179" s="24">
        <v>8</v>
      </c>
      <c r="N179" s="24" t="s">
        <v>365</v>
      </c>
      <c r="O179" s="30" t="s">
        <v>424</v>
      </c>
      <c r="P179" s="30" t="s">
        <v>385</v>
      </c>
      <c r="Q179" s="24" t="s">
        <v>368</v>
      </c>
    </row>
    <row r="180" spans="1:17">
      <c r="A180" s="8">
        <v>179</v>
      </c>
      <c r="B180" s="8"/>
      <c r="C180" s="8"/>
      <c r="D180" s="30" t="s">
        <v>425</v>
      </c>
      <c r="E180" s="23">
        <v>80</v>
      </c>
      <c r="F180" s="24" t="s">
        <v>180</v>
      </c>
      <c r="G180" s="30" t="s">
        <v>420</v>
      </c>
      <c r="H180" s="24" t="s">
        <v>396</v>
      </c>
      <c r="I180" s="32">
        <v>20</v>
      </c>
      <c r="J180" s="24">
        <v>4</v>
      </c>
      <c r="K180" s="24">
        <v>12</v>
      </c>
      <c r="L180" s="32">
        <f t="shared" si="10"/>
        <v>240</v>
      </c>
      <c r="M180" s="24">
        <v>4</v>
      </c>
      <c r="N180" s="24" t="s">
        <v>404</v>
      </c>
      <c r="O180" s="30" t="s">
        <v>426</v>
      </c>
      <c r="P180" s="24" t="s">
        <v>367</v>
      </c>
      <c r="Q180" s="24" t="s">
        <v>368</v>
      </c>
    </row>
    <row r="181" spans="1:17">
      <c r="A181" s="8">
        <v>180</v>
      </c>
      <c r="B181" s="8"/>
      <c r="C181" s="8"/>
      <c r="D181" s="30" t="s">
        <v>425</v>
      </c>
      <c r="E181" s="23">
        <v>80</v>
      </c>
      <c r="F181" s="24" t="s">
        <v>180</v>
      </c>
      <c r="G181" s="30" t="s">
        <v>421</v>
      </c>
      <c r="H181" s="24" t="s">
        <v>396</v>
      </c>
      <c r="I181" s="32">
        <v>41</v>
      </c>
      <c r="J181" s="24">
        <v>2</v>
      </c>
      <c r="K181" s="24">
        <v>24</v>
      </c>
      <c r="L181" s="32">
        <f t="shared" si="10"/>
        <v>984</v>
      </c>
      <c r="M181" s="24">
        <v>8</v>
      </c>
      <c r="N181" s="24" t="s">
        <v>365</v>
      </c>
      <c r="O181" s="30" t="s">
        <v>427</v>
      </c>
      <c r="P181" s="30" t="s">
        <v>385</v>
      </c>
      <c r="Q181" s="24" t="s">
        <v>368</v>
      </c>
    </row>
    <row r="182" spans="1:17">
      <c r="A182" s="8">
        <v>181</v>
      </c>
      <c r="B182" s="8"/>
      <c r="C182" s="8"/>
      <c r="D182" s="30" t="s">
        <v>428</v>
      </c>
      <c r="E182" s="23">
        <v>82</v>
      </c>
      <c r="F182" s="24" t="s">
        <v>180</v>
      </c>
      <c r="G182" s="30" t="s">
        <v>420</v>
      </c>
      <c r="H182" s="24" t="s">
        <v>396</v>
      </c>
      <c r="I182" s="32">
        <v>20</v>
      </c>
      <c r="J182" s="24">
        <v>4</v>
      </c>
      <c r="K182" s="24">
        <v>12</v>
      </c>
      <c r="L182" s="32">
        <f t="shared" si="10"/>
        <v>240</v>
      </c>
      <c r="M182" s="24">
        <v>4</v>
      </c>
      <c r="N182" s="24" t="s">
        <v>404</v>
      </c>
      <c r="O182" s="30" t="s">
        <v>372</v>
      </c>
      <c r="P182" s="24" t="s">
        <v>367</v>
      </c>
      <c r="Q182" s="24" t="s">
        <v>368</v>
      </c>
    </row>
    <row r="183" spans="1:17">
      <c r="A183" s="8">
        <v>182</v>
      </c>
      <c r="B183" s="8"/>
      <c r="C183" s="8"/>
      <c r="D183" s="30" t="s">
        <v>428</v>
      </c>
      <c r="E183" s="23">
        <v>82</v>
      </c>
      <c r="F183" s="24" t="s">
        <v>180</v>
      </c>
      <c r="G183" s="30" t="s">
        <v>421</v>
      </c>
      <c r="H183" s="24" t="s">
        <v>396</v>
      </c>
      <c r="I183" s="32">
        <v>41</v>
      </c>
      <c r="J183" s="24">
        <v>2</v>
      </c>
      <c r="K183" s="24">
        <v>20</v>
      </c>
      <c r="L183" s="32">
        <f t="shared" si="10"/>
        <v>820</v>
      </c>
      <c r="M183" s="24">
        <v>10</v>
      </c>
      <c r="N183" s="24" t="s">
        <v>365</v>
      </c>
      <c r="O183" s="30" t="s">
        <v>366</v>
      </c>
      <c r="P183" s="30" t="s">
        <v>385</v>
      </c>
      <c r="Q183" s="24" t="s">
        <v>368</v>
      </c>
    </row>
    <row r="184" spans="1:17" ht="67.5">
      <c r="A184" s="8">
        <v>183</v>
      </c>
      <c r="B184" s="8"/>
      <c r="C184" s="8"/>
      <c r="D184" s="33" t="s">
        <v>429</v>
      </c>
      <c r="E184" s="33" t="s">
        <v>430</v>
      </c>
      <c r="F184" s="33" t="s">
        <v>269</v>
      </c>
      <c r="G184" s="33" t="s">
        <v>431</v>
      </c>
      <c r="H184" s="33" t="s">
        <v>341</v>
      </c>
      <c r="I184" s="35">
        <v>10</v>
      </c>
      <c r="J184" s="33">
        <v>9</v>
      </c>
      <c r="K184" s="35">
        <v>44</v>
      </c>
      <c r="L184" s="33" t="s">
        <v>432</v>
      </c>
      <c r="M184" s="33">
        <v>9</v>
      </c>
      <c r="N184" s="33" t="s">
        <v>292</v>
      </c>
      <c r="O184" s="33" t="s">
        <v>433</v>
      </c>
      <c r="P184" s="94" t="s">
        <v>867</v>
      </c>
      <c r="Q184" s="33" t="s">
        <v>435</v>
      </c>
    </row>
    <row r="185" spans="1:17" ht="67.5">
      <c r="A185" s="8">
        <v>184</v>
      </c>
      <c r="B185" s="8"/>
      <c r="C185" s="8"/>
      <c r="D185" s="33" t="s">
        <v>436</v>
      </c>
      <c r="E185" s="33" t="s">
        <v>437</v>
      </c>
      <c r="F185" s="33" t="s">
        <v>269</v>
      </c>
      <c r="G185" s="33" t="s">
        <v>431</v>
      </c>
      <c r="H185" s="33" t="s">
        <v>341</v>
      </c>
      <c r="I185" s="35">
        <v>10</v>
      </c>
      <c r="J185" s="33">
        <v>5</v>
      </c>
      <c r="K185" s="35">
        <v>44</v>
      </c>
      <c r="L185" s="33" t="s">
        <v>438</v>
      </c>
      <c r="M185" s="33">
        <v>9</v>
      </c>
      <c r="N185" s="33" t="s">
        <v>292</v>
      </c>
      <c r="O185" s="33" t="s">
        <v>439</v>
      </c>
      <c r="P185" s="33" t="s">
        <v>440</v>
      </c>
      <c r="Q185" s="33" t="s">
        <v>435</v>
      </c>
    </row>
    <row r="186" spans="1:17" ht="67.5">
      <c r="A186" s="8">
        <v>185</v>
      </c>
      <c r="B186" s="8"/>
      <c r="C186" s="8"/>
      <c r="D186" s="33" t="s">
        <v>441</v>
      </c>
      <c r="E186" s="33" t="s">
        <v>442</v>
      </c>
      <c r="F186" s="33" t="s">
        <v>269</v>
      </c>
      <c r="G186" s="33" t="s">
        <v>431</v>
      </c>
      <c r="H186" s="33" t="s">
        <v>341</v>
      </c>
      <c r="I186" s="35">
        <v>10</v>
      </c>
      <c r="J186" s="33">
        <v>5</v>
      </c>
      <c r="K186" s="35">
        <v>44</v>
      </c>
      <c r="L186" s="33" t="s">
        <v>443</v>
      </c>
      <c r="M186" s="33">
        <v>9</v>
      </c>
      <c r="N186" s="33" t="s">
        <v>292</v>
      </c>
      <c r="O186" s="33" t="s">
        <v>439</v>
      </c>
      <c r="P186" s="33" t="s">
        <v>440</v>
      </c>
      <c r="Q186" s="33" t="s">
        <v>435</v>
      </c>
    </row>
    <row r="187" spans="1:17" ht="67.5">
      <c r="A187" s="8">
        <v>186</v>
      </c>
      <c r="B187" s="8"/>
      <c r="C187" s="8"/>
      <c r="D187" s="33" t="s">
        <v>444</v>
      </c>
      <c r="E187" s="33" t="s">
        <v>445</v>
      </c>
      <c r="F187" s="33" t="s">
        <v>269</v>
      </c>
      <c r="G187" s="33" t="s">
        <v>431</v>
      </c>
      <c r="H187" s="33" t="s">
        <v>446</v>
      </c>
      <c r="I187" s="35">
        <v>10</v>
      </c>
      <c r="J187" s="33">
        <v>12</v>
      </c>
      <c r="K187" s="35">
        <v>44</v>
      </c>
      <c r="L187" s="33" t="s">
        <v>447</v>
      </c>
      <c r="M187" s="33">
        <v>9</v>
      </c>
      <c r="N187" s="33" t="s">
        <v>292</v>
      </c>
      <c r="O187" s="33" t="s">
        <v>433</v>
      </c>
      <c r="P187" s="33" t="s">
        <v>434</v>
      </c>
      <c r="Q187" s="33" t="s">
        <v>435</v>
      </c>
    </row>
    <row r="188" spans="1:17" ht="67.5">
      <c r="A188" s="8">
        <v>187</v>
      </c>
      <c r="B188" s="8"/>
      <c r="C188" s="8"/>
      <c r="D188" s="33" t="s">
        <v>448</v>
      </c>
      <c r="E188" s="33" t="s">
        <v>449</v>
      </c>
      <c r="F188" s="33" t="s">
        <v>269</v>
      </c>
      <c r="G188" s="33" t="s">
        <v>431</v>
      </c>
      <c r="H188" s="33" t="s">
        <v>446</v>
      </c>
      <c r="I188" s="35">
        <v>10</v>
      </c>
      <c r="J188" s="33">
        <v>5</v>
      </c>
      <c r="K188" s="35">
        <v>34</v>
      </c>
      <c r="L188" s="33" t="s">
        <v>450</v>
      </c>
      <c r="M188" s="33">
        <v>7</v>
      </c>
      <c r="N188" s="33" t="s">
        <v>292</v>
      </c>
      <c r="O188" s="33" t="s">
        <v>439</v>
      </c>
      <c r="P188" s="33" t="s">
        <v>440</v>
      </c>
      <c r="Q188" s="33" t="s">
        <v>435</v>
      </c>
    </row>
    <row r="189" spans="1:17" ht="67.5">
      <c r="A189" s="8">
        <v>188</v>
      </c>
      <c r="B189" s="8"/>
      <c r="C189" s="8"/>
      <c r="D189" s="33" t="s">
        <v>451</v>
      </c>
      <c r="E189" s="33" t="s">
        <v>452</v>
      </c>
      <c r="F189" s="33" t="s">
        <v>269</v>
      </c>
      <c r="G189" s="33" t="s">
        <v>431</v>
      </c>
      <c r="H189" s="33" t="s">
        <v>446</v>
      </c>
      <c r="I189" s="35">
        <v>10</v>
      </c>
      <c r="J189" s="33">
        <v>5</v>
      </c>
      <c r="K189" s="35">
        <v>34</v>
      </c>
      <c r="L189" s="33" t="s">
        <v>453</v>
      </c>
      <c r="M189" s="33">
        <v>7</v>
      </c>
      <c r="N189" s="33" t="s">
        <v>292</v>
      </c>
      <c r="O189" s="33" t="s">
        <v>439</v>
      </c>
      <c r="P189" s="33" t="s">
        <v>440</v>
      </c>
      <c r="Q189" s="33" t="s">
        <v>435</v>
      </c>
    </row>
    <row r="190" spans="1:17" ht="45">
      <c r="A190" s="8">
        <v>189</v>
      </c>
      <c r="B190" s="8"/>
      <c r="C190" s="8"/>
      <c r="D190" s="33" t="s">
        <v>436</v>
      </c>
      <c r="E190" s="33" t="s">
        <v>437</v>
      </c>
      <c r="F190" s="33" t="s">
        <v>269</v>
      </c>
      <c r="G190" s="33" t="s">
        <v>454</v>
      </c>
      <c r="H190" s="33" t="s">
        <v>341</v>
      </c>
      <c r="I190" s="35">
        <v>10</v>
      </c>
      <c r="J190" s="33">
        <v>5</v>
      </c>
      <c r="K190" s="35">
        <v>24</v>
      </c>
      <c r="L190" s="33" t="s">
        <v>455</v>
      </c>
      <c r="M190" s="33">
        <v>6</v>
      </c>
      <c r="N190" s="33" t="s">
        <v>292</v>
      </c>
      <c r="O190" s="33" t="s">
        <v>456</v>
      </c>
      <c r="P190" s="33" t="s">
        <v>456</v>
      </c>
      <c r="Q190" s="33" t="s">
        <v>435</v>
      </c>
    </row>
    <row r="191" spans="1:17" ht="45">
      <c r="A191" s="8">
        <v>190</v>
      </c>
      <c r="B191" s="8"/>
      <c r="C191" s="8"/>
      <c r="D191" s="33" t="s">
        <v>441</v>
      </c>
      <c r="E191" s="33" t="s">
        <v>442</v>
      </c>
      <c r="F191" s="33" t="s">
        <v>269</v>
      </c>
      <c r="G191" s="33" t="s">
        <v>454</v>
      </c>
      <c r="H191" s="33" t="s">
        <v>446</v>
      </c>
      <c r="I191" s="35">
        <v>10</v>
      </c>
      <c r="J191" s="33">
        <v>5</v>
      </c>
      <c r="K191" s="35">
        <v>24</v>
      </c>
      <c r="L191" s="33" t="s">
        <v>455</v>
      </c>
      <c r="M191" s="33">
        <v>6</v>
      </c>
      <c r="N191" s="33" t="s">
        <v>292</v>
      </c>
      <c r="O191" s="33" t="s">
        <v>456</v>
      </c>
      <c r="P191" s="33" t="s">
        <v>456</v>
      </c>
      <c r="Q191" s="33" t="s">
        <v>435</v>
      </c>
    </row>
    <row r="192" spans="1:17" ht="56.25">
      <c r="A192" s="8">
        <v>191</v>
      </c>
      <c r="B192" s="8"/>
      <c r="C192" s="8"/>
      <c r="D192" s="33" t="s">
        <v>444</v>
      </c>
      <c r="E192" s="33" t="s">
        <v>445</v>
      </c>
      <c r="F192" s="33" t="s">
        <v>269</v>
      </c>
      <c r="G192" s="33" t="s">
        <v>457</v>
      </c>
      <c r="H192" s="33" t="s">
        <v>341</v>
      </c>
      <c r="I192" s="35">
        <v>10</v>
      </c>
      <c r="J192" s="33">
        <v>12</v>
      </c>
      <c r="K192" s="35">
        <v>24</v>
      </c>
      <c r="L192" s="33" t="s">
        <v>458</v>
      </c>
      <c r="M192" s="33">
        <v>6</v>
      </c>
      <c r="N192" s="33" t="s">
        <v>292</v>
      </c>
      <c r="O192" s="33" t="s">
        <v>459</v>
      </c>
      <c r="P192" s="33" t="s">
        <v>459</v>
      </c>
      <c r="Q192" s="33" t="s">
        <v>435</v>
      </c>
    </row>
    <row r="193" spans="1:17" ht="67.5">
      <c r="A193" s="8">
        <v>192</v>
      </c>
      <c r="B193" s="8"/>
      <c r="C193" s="8"/>
      <c r="D193" s="33" t="s">
        <v>460</v>
      </c>
      <c r="E193" s="33" t="s">
        <v>461</v>
      </c>
      <c r="F193" s="33" t="s">
        <v>269</v>
      </c>
      <c r="G193" s="33" t="s">
        <v>462</v>
      </c>
      <c r="H193" s="33" t="s">
        <v>341</v>
      </c>
      <c r="I193" s="35">
        <v>20</v>
      </c>
      <c r="J193" s="33">
        <v>5</v>
      </c>
      <c r="K193" s="35">
        <v>60</v>
      </c>
      <c r="L193" s="33" t="s">
        <v>463</v>
      </c>
      <c r="M193" s="33">
        <v>12</v>
      </c>
      <c r="N193" s="33" t="s">
        <v>292</v>
      </c>
      <c r="O193" s="33" t="s">
        <v>464</v>
      </c>
      <c r="P193" s="33" t="s">
        <v>465</v>
      </c>
      <c r="Q193" s="33" t="s">
        <v>435</v>
      </c>
    </row>
    <row r="194" spans="1:17" ht="67.5">
      <c r="A194" s="8">
        <v>193</v>
      </c>
      <c r="B194" s="8"/>
      <c r="C194" s="8"/>
      <c r="D194" s="33" t="s">
        <v>466</v>
      </c>
      <c r="E194" s="33" t="s">
        <v>467</v>
      </c>
      <c r="F194" s="33" t="s">
        <v>269</v>
      </c>
      <c r="G194" s="33" t="s">
        <v>462</v>
      </c>
      <c r="H194" s="33" t="s">
        <v>341</v>
      </c>
      <c r="I194" s="35">
        <v>20</v>
      </c>
      <c r="J194" s="33">
        <v>5</v>
      </c>
      <c r="K194" s="35">
        <v>60</v>
      </c>
      <c r="L194" s="33" t="s">
        <v>468</v>
      </c>
      <c r="M194" s="33">
        <v>12</v>
      </c>
      <c r="N194" s="33" t="s">
        <v>292</v>
      </c>
      <c r="O194" s="33" t="s">
        <v>464</v>
      </c>
      <c r="P194" s="33" t="s">
        <v>465</v>
      </c>
      <c r="Q194" s="33" t="s">
        <v>435</v>
      </c>
    </row>
    <row r="195" spans="1:17" ht="67.5">
      <c r="A195" s="8">
        <v>194</v>
      </c>
      <c r="B195" s="8"/>
      <c r="C195" s="8"/>
      <c r="D195" s="33" t="s">
        <v>469</v>
      </c>
      <c r="E195" s="33" t="s">
        <v>470</v>
      </c>
      <c r="F195" s="33" t="s">
        <v>269</v>
      </c>
      <c r="G195" s="33" t="s">
        <v>462</v>
      </c>
      <c r="H195" s="33" t="s">
        <v>446</v>
      </c>
      <c r="I195" s="35">
        <v>20</v>
      </c>
      <c r="J195" s="33">
        <v>5</v>
      </c>
      <c r="K195" s="35">
        <v>60</v>
      </c>
      <c r="L195" s="33" t="s">
        <v>471</v>
      </c>
      <c r="M195" s="33">
        <v>12</v>
      </c>
      <c r="N195" s="33" t="s">
        <v>292</v>
      </c>
      <c r="O195" s="33" t="s">
        <v>464</v>
      </c>
      <c r="P195" s="33" t="s">
        <v>465</v>
      </c>
      <c r="Q195" s="33" t="s">
        <v>435</v>
      </c>
    </row>
    <row r="196" spans="1:17" ht="67.5">
      <c r="A196" s="8">
        <v>195</v>
      </c>
      <c r="B196" s="8"/>
      <c r="C196" s="8"/>
      <c r="D196" s="33" t="s">
        <v>472</v>
      </c>
      <c r="E196" s="33" t="s">
        <v>473</v>
      </c>
      <c r="F196" s="33" t="s">
        <v>269</v>
      </c>
      <c r="G196" s="33" t="s">
        <v>462</v>
      </c>
      <c r="H196" s="33" t="s">
        <v>446</v>
      </c>
      <c r="I196" s="35">
        <v>20</v>
      </c>
      <c r="J196" s="33">
        <v>2</v>
      </c>
      <c r="K196" s="35">
        <v>60</v>
      </c>
      <c r="L196" s="33" t="s">
        <v>474</v>
      </c>
      <c r="M196" s="33">
        <v>12</v>
      </c>
      <c r="N196" s="33" t="s">
        <v>292</v>
      </c>
      <c r="O196" s="33" t="s">
        <v>464</v>
      </c>
      <c r="P196" s="33" t="s">
        <v>465</v>
      </c>
      <c r="Q196" s="33" t="s">
        <v>435</v>
      </c>
    </row>
    <row r="197" spans="1:17" ht="78.75">
      <c r="A197" s="8">
        <v>196</v>
      </c>
      <c r="B197" s="8"/>
      <c r="C197" s="8"/>
      <c r="D197" s="33" t="s">
        <v>460</v>
      </c>
      <c r="E197" s="33" t="s">
        <v>461</v>
      </c>
      <c r="F197" s="33" t="s">
        <v>269</v>
      </c>
      <c r="G197" s="33" t="s">
        <v>475</v>
      </c>
      <c r="H197" s="33" t="s">
        <v>341</v>
      </c>
      <c r="I197" s="35">
        <v>10</v>
      </c>
      <c r="J197" s="33">
        <v>11</v>
      </c>
      <c r="K197" s="33">
        <v>52</v>
      </c>
      <c r="L197" s="35" t="s">
        <v>476</v>
      </c>
      <c r="M197" s="33">
        <v>13</v>
      </c>
      <c r="N197" s="33" t="s">
        <v>292</v>
      </c>
      <c r="O197" s="33" t="s">
        <v>477</v>
      </c>
      <c r="P197" s="33" t="s">
        <v>477</v>
      </c>
      <c r="Q197" s="33" t="s">
        <v>478</v>
      </c>
    </row>
    <row r="198" spans="1:17" ht="78.75">
      <c r="A198" s="8">
        <v>197</v>
      </c>
      <c r="B198" s="8"/>
      <c r="C198" s="8"/>
      <c r="D198" s="33" t="s">
        <v>466</v>
      </c>
      <c r="E198" s="33" t="s">
        <v>467</v>
      </c>
      <c r="F198" s="33" t="s">
        <v>269</v>
      </c>
      <c r="G198" s="33" t="s">
        <v>475</v>
      </c>
      <c r="H198" s="33" t="s">
        <v>446</v>
      </c>
      <c r="I198" s="35">
        <v>10</v>
      </c>
      <c r="J198" s="33">
        <v>10</v>
      </c>
      <c r="K198" s="33">
        <v>52</v>
      </c>
      <c r="L198" s="35" t="s">
        <v>479</v>
      </c>
      <c r="M198" s="33">
        <v>13</v>
      </c>
      <c r="N198" s="33" t="s">
        <v>292</v>
      </c>
      <c r="O198" s="33" t="s">
        <v>477</v>
      </c>
      <c r="P198" s="33" t="s">
        <v>477</v>
      </c>
      <c r="Q198" s="33" t="s">
        <v>478</v>
      </c>
    </row>
    <row r="199" spans="1:17" ht="78.75">
      <c r="A199" s="8">
        <v>198</v>
      </c>
      <c r="B199" s="8"/>
      <c r="C199" s="8"/>
      <c r="D199" s="33" t="s">
        <v>469</v>
      </c>
      <c r="E199" s="33" t="s">
        <v>470</v>
      </c>
      <c r="F199" s="33" t="s">
        <v>269</v>
      </c>
      <c r="G199" s="33" t="s">
        <v>475</v>
      </c>
      <c r="H199" s="33" t="s">
        <v>446</v>
      </c>
      <c r="I199" s="35">
        <v>10</v>
      </c>
      <c r="J199" s="33">
        <v>10</v>
      </c>
      <c r="K199" s="35">
        <v>52</v>
      </c>
      <c r="L199" s="33" t="s">
        <v>480</v>
      </c>
      <c r="M199" s="33">
        <v>13</v>
      </c>
      <c r="N199" s="33" t="s">
        <v>292</v>
      </c>
      <c r="O199" s="33" t="s">
        <v>477</v>
      </c>
      <c r="P199" s="33" t="s">
        <v>477</v>
      </c>
      <c r="Q199" s="33" t="s">
        <v>435</v>
      </c>
    </row>
    <row r="200" spans="1:17" ht="78.75">
      <c r="A200" s="8">
        <v>199</v>
      </c>
      <c r="B200" s="8"/>
      <c r="C200" s="8"/>
      <c r="D200" s="33" t="s">
        <v>472</v>
      </c>
      <c r="E200" s="33" t="s">
        <v>473</v>
      </c>
      <c r="F200" s="33" t="s">
        <v>269</v>
      </c>
      <c r="G200" s="33" t="s">
        <v>475</v>
      </c>
      <c r="H200" s="33" t="s">
        <v>446</v>
      </c>
      <c r="I200" s="35">
        <v>10</v>
      </c>
      <c r="J200" s="33">
        <v>4</v>
      </c>
      <c r="K200" s="33">
        <v>52</v>
      </c>
      <c r="L200" s="35" t="s">
        <v>481</v>
      </c>
      <c r="M200" s="33">
        <v>13</v>
      </c>
      <c r="N200" s="33" t="s">
        <v>292</v>
      </c>
      <c r="O200" s="33" t="s">
        <v>477</v>
      </c>
      <c r="P200" s="33" t="s">
        <v>477</v>
      </c>
      <c r="Q200" s="33" t="s">
        <v>478</v>
      </c>
    </row>
    <row r="201" spans="1:17" ht="78.75">
      <c r="A201" s="8">
        <v>200</v>
      </c>
      <c r="B201" s="8"/>
      <c r="C201" s="8"/>
      <c r="D201" s="33" t="s">
        <v>482</v>
      </c>
      <c r="E201" s="33" t="s">
        <v>483</v>
      </c>
      <c r="F201" s="33" t="s">
        <v>269</v>
      </c>
      <c r="G201" s="33" t="s">
        <v>484</v>
      </c>
      <c r="H201" s="33" t="s">
        <v>446</v>
      </c>
      <c r="I201" s="35">
        <v>10</v>
      </c>
      <c r="J201" s="33">
        <v>5</v>
      </c>
      <c r="K201" s="35">
        <v>32</v>
      </c>
      <c r="L201" s="33" t="s">
        <v>485</v>
      </c>
      <c r="M201" s="33">
        <v>8</v>
      </c>
      <c r="N201" s="33" t="s">
        <v>292</v>
      </c>
      <c r="O201" s="33" t="s">
        <v>486</v>
      </c>
      <c r="P201" s="33" t="s">
        <v>486</v>
      </c>
      <c r="Q201" s="33" t="s">
        <v>435</v>
      </c>
    </row>
    <row r="202" spans="1:17" ht="33.75">
      <c r="A202" s="8">
        <v>201</v>
      </c>
      <c r="B202" s="8"/>
      <c r="C202" s="8"/>
      <c r="D202" s="33" t="s">
        <v>487</v>
      </c>
      <c r="E202" s="33" t="s">
        <v>488</v>
      </c>
      <c r="F202" s="33" t="s">
        <v>269</v>
      </c>
      <c r="G202" s="33" t="s">
        <v>489</v>
      </c>
      <c r="H202" s="33" t="s">
        <v>446</v>
      </c>
      <c r="I202" s="35">
        <v>20</v>
      </c>
      <c r="J202" s="33">
        <v>6</v>
      </c>
      <c r="K202" s="33">
        <v>50</v>
      </c>
      <c r="L202" s="35" t="s">
        <v>490</v>
      </c>
      <c r="M202" s="33">
        <v>10</v>
      </c>
      <c r="N202" s="33" t="s">
        <v>292</v>
      </c>
      <c r="O202" s="33" t="s">
        <v>491</v>
      </c>
      <c r="P202" s="33" t="s">
        <v>492</v>
      </c>
      <c r="Q202" s="33" t="s">
        <v>435</v>
      </c>
    </row>
    <row r="203" spans="1:17" ht="33.75">
      <c r="A203" s="8">
        <v>202</v>
      </c>
      <c r="B203" s="8"/>
      <c r="C203" s="8"/>
      <c r="D203" s="33" t="s">
        <v>493</v>
      </c>
      <c r="E203" s="33" t="s">
        <v>494</v>
      </c>
      <c r="F203" s="33" t="s">
        <v>269</v>
      </c>
      <c r="G203" s="33" t="s">
        <v>489</v>
      </c>
      <c r="H203" s="33" t="s">
        <v>446</v>
      </c>
      <c r="I203" s="35">
        <v>20</v>
      </c>
      <c r="J203" s="33">
        <v>4</v>
      </c>
      <c r="K203" s="33">
        <v>50</v>
      </c>
      <c r="L203" s="35" t="s">
        <v>495</v>
      </c>
      <c r="M203" s="33">
        <v>10</v>
      </c>
      <c r="N203" s="33" t="s">
        <v>292</v>
      </c>
      <c r="O203" s="33" t="s">
        <v>496</v>
      </c>
      <c r="P203" s="33" t="s">
        <v>497</v>
      </c>
      <c r="Q203" s="33" t="s">
        <v>435</v>
      </c>
    </row>
    <row r="204" spans="1:17" ht="33.75">
      <c r="A204" s="8">
        <v>203</v>
      </c>
      <c r="B204" s="8"/>
      <c r="C204" s="8"/>
      <c r="D204" s="33" t="s">
        <v>498</v>
      </c>
      <c r="E204" s="33" t="s">
        <v>494</v>
      </c>
      <c r="F204" s="33" t="s">
        <v>269</v>
      </c>
      <c r="G204" s="33" t="s">
        <v>489</v>
      </c>
      <c r="H204" s="33" t="s">
        <v>446</v>
      </c>
      <c r="I204" s="35">
        <v>20</v>
      </c>
      <c r="J204" s="33">
        <v>4</v>
      </c>
      <c r="K204" s="33">
        <v>50</v>
      </c>
      <c r="L204" s="35" t="s">
        <v>499</v>
      </c>
      <c r="M204" s="33">
        <v>10</v>
      </c>
      <c r="N204" s="33" t="s">
        <v>292</v>
      </c>
      <c r="O204" s="33" t="s">
        <v>500</v>
      </c>
      <c r="P204" s="33" t="s">
        <v>492</v>
      </c>
      <c r="Q204" s="33" t="s">
        <v>435</v>
      </c>
    </row>
    <row r="205" spans="1:17" ht="22.5">
      <c r="A205" s="8">
        <v>204</v>
      </c>
      <c r="B205" s="8"/>
      <c r="C205" s="8"/>
      <c r="D205" s="33" t="s">
        <v>501</v>
      </c>
      <c r="E205" s="33" t="s">
        <v>502</v>
      </c>
      <c r="F205" s="33" t="s">
        <v>43</v>
      </c>
      <c r="G205" s="33" t="s">
        <v>503</v>
      </c>
      <c r="H205" s="33" t="s">
        <v>446</v>
      </c>
      <c r="I205" s="35">
        <v>20</v>
      </c>
      <c r="J205" s="33">
        <v>4</v>
      </c>
      <c r="K205" s="33">
        <v>52</v>
      </c>
      <c r="L205" s="35" t="s">
        <v>504</v>
      </c>
      <c r="M205" s="33">
        <v>13</v>
      </c>
      <c r="N205" s="33" t="s">
        <v>292</v>
      </c>
      <c r="O205" s="33" t="s">
        <v>505</v>
      </c>
      <c r="P205" s="33" t="s">
        <v>506</v>
      </c>
      <c r="Q205" s="33" t="s">
        <v>435</v>
      </c>
    </row>
    <row r="206" spans="1:17" ht="78.75">
      <c r="A206" s="8">
        <v>205</v>
      </c>
      <c r="B206" s="8"/>
      <c r="C206" s="8"/>
      <c r="D206" s="33" t="s">
        <v>507</v>
      </c>
      <c r="E206" s="33" t="s">
        <v>508</v>
      </c>
      <c r="F206" s="33" t="s">
        <v>269</v>
      </c>
      <c r="G206" s="33" t="s">
        <v>503</v>
      </c>
      <c r="H206" s="33" t="s">
        <v>446</v>
      </c>
      <c r="I206" s="35">
        <v>20</v>
      </c>
      <c r="J206" s="33">
        <v>5</v>
      </c>
      <c r="K206" s="33">
        <v>52</v>
      </c>
      <c r="L206" s="35" t="s">
        <v>509</v>
      </c>
      <c r="M206" s="33">
        <v>13</v>
      </c>
      <c r="N206" s="33" t="s">
        <v>292</v>
      </c>
      <c r="O206" s="33" t="s">
        <v>510</v>
      </c>
      <c r="P206" s="33" t="s">
        <v>506</v>
      </c>
      <c r="Q206" s="33" t="s">
        <v>435</v>
      </c>
    </row>
    <row r="207" spans="1:17" ht="36">
      <c r="A207" s="8">
        <v>206</v>
      </c>
      <c r="B207" s="8"/>
      <c r="C207" s="8"/>
      <c r="D207" s="38" t="s">
        <v>511</v>
      </c>
      <c r="E207" s="78">
        <v>55</v>
      </c>
      <c r="F207" s="36" t="s">
        <v>43</v>
      </c>
      <c r="G207" s="37" t="s">
        <v>512</v>
      </c>
      <c r="H207" s="38" t="s">
        <v>310</v>
      </c>
      <c r="I207" s="79">
        <v>55</v>
      </c>
      <c r="J207" s="78">
        <v>1</v>
      </c>
      <c r="K207" s="80">
        <v>18</v>
      </c>
      <c r="L207" s="78">
        <v>990</v>
      </c>
      <c r="M207" s="78">
        <v>9</v>
      </c>
      <c r="N207" s="78" t="s">
        <v>193</v>
      </c>
      <c r="O207" s="29" t="s">
        <v>513</v>
      </c>
      <c r="P207" s="29" t="s">
        <v>514</v>
      </c>
      <c r="Q207" s="29" t="s">
        <v>515</v>
      </c>
    </row>
    <row r="208" spans="1:17" ht="24">
      <c r="A208" s="8">
        <v>207</v>
      </c>
      <c r="B208" s="8"/>
      <c r="C208" s="8"/>
      <c r="D208" s="42" t="s">
        <v>516</v>
      </c>
      <c r="E208" s="81">
        <v>72</v>
      </c>
      <c r="F208" s="36" t="s">
        <v>43</v>
      </c>
      <c r="G208" s="41" t="s">
        <v>517</v>
      </c>
      <c r="H208" s="42" t="s">
        <v>310</v>
      </c>
      <c r="I208" s="82">
        <v>72</v>
      </c>
      <c r="J208" s="81">
        <v>1</v>
      </c>
      <c r="K208" s="83">
        <v>18</v>
      </c>
      <c r="L208" s="81">
        <v>1296</v>
      </c>
      <c r="M208" s="81">
        <v>5</v>
      </c>
      <c r="N208" s="81" t="s">
        <v>193</v>
      </c>
      <c r="O208" s="29" t="s">
        <v>518</v>
      </c>
      <c r="P208" s="29" t="s">
        <v>514</v>
      </c>
      <c r="Q208" s="29" t="s">
        <v>515</v>
      </c>
    </row>
    <row r="209" spans="1:17" ht="24">
      <c r="A209" s="8">
        <v>208</v>
      </c>
      <c r="B209" s="8"/>
      <c r="C209" s="8"/>
      <c r="D209" s="42" t="s">
        <v>519</v>
      </c>
      <c r="E209" s="81">
        <v>53</v>
      </c>
      <c r="F209" s="36" t="s">
        <v>43</v>
      </c>
      <c r="G209" s="41" t="s">
        <v>517</v>
      </c>
      <c r="H209" s="42" t="s">
        <v>310</v>
      </c>
      <c r="I209" s="82">
        <v>53</v>
      </c>
      <c r="J209" s="81">
        <v>1</v>
      </c>
      <c r="K209" s="83">
        <v>18</v>
      </c>
      <c r="L209" s="81">
        <v>954</v>
      </c>
      <c r="M209" s="81">
        <v>5</v>
      </c>
      <c r="N209" s="81" t="s">
        <v>193</v>
      </c>
      <c r="O209" s="29" t="s">
        <v>518</v>
      </c>
      <c r="P209" s="29" t="s">
        <v>514</v>
      </c>
      <c r="Q209" s="29" t="s">
        <v>515</v>
      </c>
    </row>
    <row r="210" spans="1:17" ht="24">
      <c r="A210" s="8">
        <v>209</v>
      </c>
      <c r="B210" s="8"/>
      <c r="C210" s="8"/>
      <c r="D210" s="42" t="s">
        <v>520</v>
      </c>
      <c r="E210" s="81">
        <v>53</v>
      </c>
      <c r="F210" s="36" t="s">
        <v>43</v>
      </c>
      <c r="G210" s="44" t="s">
        <v>521</v>
      </c>
      <c r="H210" s="42" t="s">
        <v>310</v>
      </c>
      <c r="I210" s="82">
        <v>53</v>
      </c>
      <c r="J210" s="81">
        <v>1</v>
      </c>
      <c r="K210" s="81">
        <v>18</v>
      </c>
      <c r="L210" s="81">
        <v>954</v>
      </c>
      <c r="M210" s="81">
        <v>5</v>
      </c>
      <c r="N210" s="81" t="s">
        <v>193</v>
      </c>
      <c r="O210" s="29" t="s">
        <v>522</v>
      </c>
      <c r="P210" s="29" t="s">
        <v>514</v>
      </c>
      <c r="Q210" s="29" t="s">
        <v>515</v>
      </c>
    </row>
    <row r="211" spans="1:17" ht="36">
      <c r="A211" s="8">
        <v>210</v>
      </c>
      <c r="B211" s="8"/>
      <c r="C211" s="8"/>
      <c r="D211" s="46" t="s">
        <v>523</v>
      </c>
      <c r="E211" s="84">
        <v>90</v>
      </c>
      <c r="F211" s="36" t="s">
        <v>43</v>
      </c>
      <c r="G211" s="45" t="s">
        <v>524</v>
      </c>
      <c r="H211" s="46" t="s">
        <v>446</v>
      </c>
      <c r="I211" s="85">
        <v>45</v>
      </c>
      <c r="J211" s="84">
        <v>2</v>
      </c>
      <c r="K211" s="86">
        <v>32</v>
      </c>
      <c r="L211" s="84">
        <v>2880</v>
      </c>
      <c r="M211" s="81">
        <v>5</v>
      </c>
      <c r="N211" s="84" t="s">
        <v>193</v>
      </c>
      <c r="O211" s="48" t="s">
        <v>525</v>
      </c>
      <c r="P211" s="48" t="s">
        <v>526</v>
      </c>
      <c r="Q211" s="48" t="s">
        <v>515</v>
      </c>
    </row>
    <row r="212" spans="1:17" ht="36">
      <c r="A212" s="8">
        <v>211</v>
      </c>
      <c r="B212" s="8"/>
      <c r="C212" s="8"/>
      <c r="D212" s="46" t="s">
        <v>527</v>
      </c>
      <c r="E212" s="84">
        <v>99</v>
      </c>
      <c r="F212" s="36" t="s">
        <v>43</v>
      </c>
      <c r="G212" s="45" t="s">
        <v>524</v>
      </c>
      <c r="H212" s="46" t="s">
        <v>446</v>
      </c>
      <c r="I212" s="87" t="s">
        <v>528</v>
      </c>
      <c r="J212" s="88">
        <v>2</v>
      </c>
      <c r="K212" s="89">
        <v>32</v>
      </c>
      <c r="L212" s="88">
        <v>3168</v>
      </c>
      <c r="M212" s="81">
        <v>5</v>
      </c>
      <c r="N212" s="88" t="s">
        <v>193</v>
      </c>
      <c r="O212" s="48" t="s">
        <v>525</v>
      </c>
      <c r="P212" s="48" t="s">
        <v>526</v>
      </c>
      <c r="Q212" s="48" t="s">
        <v>515</v>
      </c>
    </row>
    <row r="213" spans="1:17" ht="24">
      <c r="A213" s="8">
        <v>212</v>
      </c>
      <c r="B213" s="8"/>
      <c r="C213" s="8"/>
      <c r="D213" s="42" t="s">
        <v>529</v>
      </c>
      <c r="E213" s="90">
        <v>57</v>
      </c>
      <c r="F213" s="36" t="s">
        <v>43</v>
      </c>
      <c r="G213" s="91" t="s">
        <v>530</v>
      </c>
      <c r="H213" s="42" t="s">
        <v>310</v>
      </c>
      <c r="I213" s="92">
        <v>57</v>
      </c>
      <c r="J213" s="90">
        <v>1</v>
      </c>
      <c r="K213" s="90">
        <v>18</v>
      </c>
      <c r="L213" s="93">
        <v>1026</v>
      </c>
      <c r="M213" s="90"/>
      <c r="N213" s="88" t="s">
        <v>193</v>
      </c>
      <c r="O213" s="91" t="s">
        <v>531</v>
      </c>
      <c r="P213" s="48" t="s">
        <v>526</v>
      </c>
      <c r="Q213" s="48" t="s">
        <v>515</v>
      </c>
    </row>
    <row r="214" spans="1:17" ht="24">
      <c r="A214" s="8">
        <v>213</v>
      </c>
      <c r="B214" s="8"/>
      <c r="C214" s="8"/>
      <c r="D214" s="24" t="s">
        <v>532</v>
      </c>
      <c r="E214" s="24">
        <v>67</v>
      </c>
      <c r="F214" s="24" t="s">
        <v>43</v>
      </c>
      <c r="G214" s="24" t="s">
        <v>533</v>
      </c>
      <c r="H214" s="24" t="s">
        <v>310</v>
      </c>
      <c r="I214" s="32" t="s">
        <v>534</v>
      </c>
      <c r="J214" s="24">
        <v>2</v>
      </c>
      <c r="K214" s="24">
        <v>6</v>
      </c>
      <c r="L214" s="24">
        <v>402</v>
      </c>
      <c r="M214" s="24">
        <v>3</v>
      </c>
      <c r="N214" s="24" t="s">
        <v>193</v>
      </c>
      <c r="O214" s="24" t="s">
        <v>535</v>
      </c>
      <c r="P214" s="24" t="s">
        <v>535</v>
      </c>
      <c r="Q214" s="24" t="s">
        <v>536</v>
      </c>
    </row>
    <row r="215" spans="1:17" ht="24">
      <c r="A215" s="8">
        <v>214</v>
      </c>
      <c r="B215" s="8"/>
      <c r="C215" s="8"/>
      <c r="D215" s="24" t="s">
        <v>537</v>
      </c>
      <c r="E215" s="51">
        <v>53</v>
      </c>
      <c r="F215" s="24" t="s">
        <v>43</v>
      </c>
      <c r="G215" s="24" t="s">
        <v>538</v>
      </c>
      <c r="H215" s="24" t="s">
        <v>310</v>
      </c>
      <c r="I215" s="52" t="s">
        <v>539</v>
      </c>
      <c r="J215" s="51">
        <v>2</v>
      </c>
      <c r="K215" s="51">
        <v>16</v>
      </c>
      <c r="L215" s="51">
        <v>848</v>
      </c>
      <c r="M215" s="51">
        <v>8</v>
      </c>
      <c r="N215" s="24" t="s">
        <v>193</v>
      </c>
      <c r="O215" s="24" t="s">
        <v>540</v>
      </c>
      <c r="P215" s="24" t="s">
        <v>540</v>
      </c>
      <c r="Q215" s="24" t="s">
        <v>536</v>
      </c>
    </row>
    <row r="216" spans="1:17" ht="24">
      <c r="A216" s="8">
        <v>215</v>
      </c>
      <c r="B216" s="8"/>
      <c r="C216" s="8"/>
      <c r="D216" s="24" t="s">
        <v>541</v>
      </c>
      <c r="E216" s="51">
        <v>31</v>
      </c>
      <c r="F216" s="24" t="s">
        <v>54</v>
      </c>
      <c r="G216" s="24" t="s">
        <v>542</v>
      </c>
      <c r="H216" s="24" t="s">
        <v>310</v>
      </c>
      <c r="I216" s="52" t="s">
        <v>543</v>
      </c>
      <c r="J216" s="51">
        <v>2</v>
      </c>
      <c r="K216" s="51">
        <v>10</v>
      </c>
      <c r="L216" s="51">
        <v>310</v>
      </c>
      <c r="M216" s="51">
        <v>5</v>
      </c>
      <c r="N216" s="24" t="s">
        <v>193</v>
      </c>
      <c r="O216" s="24" t="s">
        <v>540</v>
      </c>
      <c r="P216" s="24" t="s">
        <v>540</v>
      </c>
      <c r="Q216" s="24" t="s">
        <v>536</v>
      </c>
    </row>
    <row r="217" spans="1:17" ht="24">
      <c r="A217" s="8">
        <v>216</v>
      </c>
      <c r="B217" s="8"/>
      <c r="C217" s="8"/>
      <c r="D217" s="24" t="s">
        <v>544</v>
      </c>
      <c r="E217" s="24">
        <v>77</v>
      </c>
      <c r="F217" s="24" t="s">
        <v>43</v>
      </c>
      <c r="G217" s="24" t="s">
        <v>545</v>
      </c>
      <c r="H217" s="24" t="s">
        <v>310</v>
      </c>
      <c r="I217" s="52" t="s">
        <v>546</v>
      </c>
      <c r="J217" s="51">
        <v>4</v>
      </c>
      <c r="K217" s="51">
        <v>16</v>
      </c>
      <c r="L217" s="51">
        <v>1248</v>
      </c>
      <c r="M217" s="52" t="s">
        <v>87</v>
      </c>
      <c r="N217" s="24" t="s">
        <v>193</v>
      </c>
      <c r="O217" s="24" t="s">
        <v>547</v>
      </c>
      <c r="P217" s="24" t="s">
        <v>547</v>
      </c>
      <c r="Q217" s="24" t="s">
        <v>536</v>
      </c>
    </row>
    <row r="218" spans="1:17" ht="24">
      <c r="A218" s="8">
        <v>217</v>
      </c>
      <c r="B218" s="8"/>
      <c r="C218" s="8"/>
      <c r="D218" s="24" t="s">
        <v>544</v>
      </c>
      <c r="E218" s="24">
        <v>77</v>
      </c>
      <c r="F218" s="24" t="s">
        <v>43</v>
      </c>
      <c r="G218" s="24" t="s">
        <v>548</v>
      </c>
      <c r="H218" s="24" t="s">
        <v>310</v>
      </c>
      <c r="I218" s="52" t="s">
        <v>546</v>
      </c>
      <c r="J218" s="51">
        <v>4</v>
      </c>
      <c r="K218" s="51">
        <v>16</v>
      </c>
      <c r="L218" s="51">
        <v>1248</v>
      </c>
      <c r="M218" s="52" t="s">
        <v>87</v>
      </c>
      <c r="N218" s="24" t="s">
        <v>193</v>
      </c>
      <c r="O218" s="24" t="s">
        <v>547</v>
      </c>
      <c r="P218" s="24" t="s">
        <v>547</v>
      </c>
      <c r="Q218" s="24" t="s">
        <v>536</v>
      </c>
    </row>
    <row r="219" spans="1:17" ht="24">
      <c r="A219" s="8">
        <v>218</v>
      </c>
      <c r="B219" s="8"/>
      <c r="C219" s="8"/>
      <c r="D219" s="24" t="s">
        <v>549</v>
      </c>
      <c r="E219" s="24">
        <v>21</v>
      </c>
      <c r="F219" s="24" t="s">
        <v>54</v>
      </c>
      <c r="G219" s="24" t="s">
        <v>550</v>
      </c>
      <c r="H219" s="24" t="s">
        <v>310</v>
      </c>
      <c r="I219" s="32">
        <v>21</v>
      </c>
      <c r="J219" s="24">
        <v>1</v>
      </c>
      <c r="K219" s="24">
        <v>18</v>
      </c>
      <c r="L219" s="24">
        <v>378</v>
      </c>
      <c r="M219" s="24">
        <v>5</v>
      </c>
      <c r="N219" s="24" t="s">
        <v>193</v>
      </c>
      <c r="O219" s="24" t="s">
        <v>551</v>
      </c>
      <c r="P219" s="24" t="s">
        <v>551</v>
      </c>
      <c r="Q219" s="24" t="s">
        <v>536</v>
      </c>
    </row>
    <row r="220" spans="1:17" ht="24">
      <c r="A220" s="8">
        <v>219</v>
      </c>
      <c r="B220" s="8"/>
      <c r="C220" s="8"/>
      <c r="D220" s="24" t="s">
        <v>549</v>
      </c>
      <c r="E220" s="24">
        <v>22</v>
      </c>
      <c r="F220" s="24" t="s">
        <v>54</v>
      </c>
      <c r="G220" s="24" t="s">
        <v>552</v>
      </c>
      <c r="H220" s="24" t="s">
        <v>310</v>
      </c>
      <c r="I220" s="32">
        <v>22</v>
      </c>
      <c r="J220" s="24">
        <v>1</v>
      </c>
      <c r="K220" s="24">
        <v>16</v>
      </c>
      <c r="L220" s="24">
        <v>352</v>
      </c>
      <c r="M220" s="24">
        <v>2</v>
      </c>
      <c r="N220" s="24" t="s">
        <v>193</v>
      </c>
      <c r="O220" s="24" t="s">
        <v>553</v>
      </c>
      <c r="P220" s="24" t="s">
        <v>553</v>
      </c>
      <c r="Q220" s="24" t="s">
        <v>536</v>
      </c>
    </row>
    <row r="221" spans="1:17" ht="24">
      <c r="A221" s="8">
        <v>220</v>
      </c>
      <c r="B221" s="8"/>
      <c r="C221" s="8"/>
      <c r="D221" s="24" t="s">
        <v>532</v>
      </c>
      <c r="E221" s="24">
        <v>29</v>
      </c>
      <c r="F221" s="24" t="s">
        <v>54</v>
      </c>
      <c r="G221" s="24" t="s">
        <v>554</v>
      </c>
      <c r="H221" s="24" t="s">
        <v>310</v>
      </c>
      <c r="I221" s="32" t="s">
        <v>555</v>
      </c>
      <c r="J221" s="24">
        <v>2</v>
      </c>
      <c r="K221" s="24">
        <v>16</v>
      </c>
      <c r="L221" s="24">
        <v>464</v>
      </c>
      <c r="M221" s="24">
        <v>2</v>
      </c>
      <c r="N221" s="24" t="s">
        <v>193</v>
      </c>
      <c r="O221" s="24" t="s">
        <v>553</v>
      </c>
      <c r="P221" s="24" t="s">
        <v>553</v>
      </c>
      <c r="Q221" s="24" t="s">
        <v>536</v>
      </c>
    </row>
    <row r="222" spans="1:17" ht="24">
      <c r="A222" s="8">
        <v>221</v>
      </c>
      <c r="B222" s="8"/>
      <c r="C222" s="8"/>
      <c r="D222" s="24" t="s">
        <v>556</v>
      </c>
      <c r="E222" s="24">
        <v>56</v>
      </c>
      <c r="F222" s="24" t="s">
        <v>43</v>
      </c>
      <c r="G222" s="24" t="s">
        <v>557</v>
      </c>
      <c r="H222" s="24" t="s">
        <v>310</v>
      </c>
      <c r="I222" s="32">
        <v>56</v>
      </c>
      <c r="J222" s="24">
        <v>1</v>
      </c>
      <c r="K222" s="24">
        <v>10</v>
      </c>
      <c r="L222" s="24">
        <v>560</v>
      </c>
      <c r="M222" s="24">
        <v>2</v>
      </c>
      <c r="N222" s="24" t="s">
        <v>193</v>
      </c>
      <c r="O222" s="24" t="s">
        <v>553</v>
      </c>
      <c r="P222" s="24" t="s">
        <v>553</v>
      </c>
      <c r="Q222" s="24" t="s">
        <v>536</v>
      </c>
    </row>
    <row r="223" spans="1:17" ht="24">
      <c r="A223" s="8">
        <v>222</v>
      </c>
      <c r="B223" s="8"/>
      <c r="C223" s="8"/>
      <c r="D223" s="24" t="s">
        <v>558</v>
      </c>
      <c r="E223" s="51">
        <v>56</v>
      </c>
      <c r="F223" s="24" t="s">
        <v>43</v>
      </c>
      <c r="G223" s="24" t="s">
        <v>559</v>
      </c>
      <c r="H223" s="24" t="s">
        <v>310</v>
      </c>
      <c r="I223" s="52" t="s">
        <v>560</v>
      </c>
      <c r="J223" s="51">
        <v>3</v>
      </c>
      <c r="K223" s="51">
        <v>14</v>
      </c>
      <c r="L223" s="51">
        <v>784</v>
      </c>
      <c r="M223" s="51">
        <v>4</v>
      </c>
      <c r="N223" s="24" t="s">
        <v>193</v>
      </c>
      <c r="O223" s="24" t="s">
        <v>561</v>
      </c>
      <c r="P223" s="24" t="s">
        <v>561</v>
      </c>
      <c r="Q223" s="24" t="s">
        <v>536</v>
      </c>
    </row>
    <row r="224" spans="1:17">
      <c r="A224" s="8">
        <v>223</v>
      </c>
      <c r="B224" s="8"/>
      <c r="C224" s="8"/>
      <c r="D224" s="24" t="s">
        <v>549</v>
      </c>
      <c r="E224" s="24">
        <v>21</v>
      </c>
      <c r="F224" s="24" t="s">
        <v>54</v>
      </c>
      <c r="G224" s="24" t="s">
        <v>562</v>
      </c>
      <c r="H224" s="24" t="s">
        <v>446</v>
      </c>
      <c r="I224" s="32">
        <v>21</v>
      </c>
      <c r="J224" s="24">
        <v>1</v>
      </c>
      <c r="K224" s="24">
        <v>18</v>
      </c>
      <c r="L224" s="24">
        <v>378</v>
      </c>
      <c r="M224" s="24">
        <v>4</v>
      </c>
      <c r="N224" s="24" t="s">
        <v>193</v>
      </c>
      <c r="O224" s="24" t="s">
        <v>563</v>
      </c>
      <c r="P224" s="24" t="s">
        <v>563</v>
      </c>
      <c r="Q224" s="24" t="s">
        <v>536</v>
      </c>
    </row>
    <row r="225" spans="1:17" ht="24">
      <c r="A225" s="8">
        <v>224</v>
      </c>
      <c r="B225" s="8"/>
      <c r="C225" s="8"/>
      <c r="D225" s="24" t="s">
        <v>558</v>
      </c>
      <c r="E225" s="24">
        <v>55</v>
      </c>
      <c r="F225" s="24" t="s">
        <v>43</v>
      </c>
      <c r="G225" s="24" t="s">
        <v>564</v>
      </c>
      <c r="H225" s="24" t="s">
        <v>310</v>
      </c>
      <c r="I225" s="32">
        <v>55</v>
      </c>
      <c r="J225" s="24">
        <v>1</v>
      </c>
      <c r="K225" s="24">
        <v>10</v>
      </c>
      <c r="L225" s="24">
        <v>550</v>
      </c>
      <c r="M225" s="24">
        <v>3</v>
      </c>
      <c r="N225" s="24" t="s">
        <v>193</v>
      </c>
      <c r="O225" s="24" t="s">
        <v>565</v>
      </c>
      <c r="P225" s="24" t="s">
        <v>565</v>
      </c>
      <c r="Q225" s="24" t="s">
        <v>536</v>
      </c>
    </row>
    <row r="226" spans="1:17">
      <c r="A226" s="8">
        <v>225</v>
      </c>
      <c r="B226" s="8"/>
      <c r="C226" s="8"/>
      <c r="D226" s="24" t="s">
        <v>541</v>
      </c>
      <c r="E226" s="24">
        <v>57</v>
      </c>
      <c r="F226" s="24" t="s">
        <v>54</v>
      </c>
      <c r="G226" s="24" t="s">
        <v>566</v>
      </c>
      <c r="H226" s="24" t="s">
        <v>446</v>
      </c>
      <c r="I226" s="32">
        <v>57</v>
      </c>
      <c r="J226" s="24">
        <v>1</v>
      </c>
      <c r="K226" s="24">
        <v>18</v>
      </c>
      <c r="L226" s="24">
        <v>1026</v>
      </c>
      <c r="M226" s="24">
        <v>8</v>
      </c>
      <c r="N226" s="24" t="s">
        <v>193</v>
      </c>
      <c r="O226" s="24" t="s">
        <v>567</v>
      </c>
      <c r="P226" s="24" t="s">
        <v>567</v>
      </c>
      <c r="Q226" s="24" t="s">
        <v>536</v>
      </c>
    </row>
    <row r="227" spans="1:17" ht="38.25">
      <c r="A227" s="8">
        <v>226</v>
      </c>
      <c r="B227" s="8"/>
      <c r="C227" s="8"/>
      <c r="D227" s="51" t="s">
        <v>568</v>
      </c>
      <c r="E227" s="51">
        <v>150</v>
      </c>
      <c r="F227" s="24" t="s">
        <v>43</v>
      </c>
      <c r="G227" s="51" t="s">
        <v>569</v>
      </c>
      <c r="H227" s="51" t="s">
        <v>570</v>
      </c>
      <c r="I227" s="52" t="s">
        <v>571</v>
      </c>
      <c r="J227" s="51">
        <v>8</v>
      </c>
      <c r="K227" s="51">
        <v>36</v>
      </c>
      <c r="L227" s="51">
        <f>K227*E227</f>
        <v>5400</v>
      </c>
      <c r="M227" s="51">
        <v>11</v>
      </c>
      <c r="N227" s="51" t="s">
        <v>572</v>
      </c>
      <c r="O227" s="51" t="s">
        <v>573</v>
      </c>
      <c r="P227" s="51" t="s">
        <v>574</v>
      </c>
      <c r="Q227" s="51" t="s">
        <v>575</v>
      </c>
    </row>
    <row r="228" spans="1:17" ht="36">
      <c r="A228" s="8">
        <v>227</v>
      </c>
      <c r="B228" s="8"/>
      <c r="C228" s="8"/>
      <c r="D228" s="51" t="s">
        <v>568</v>
      </c>
      <c r="E228" s="51">
        <v>153</v>
      </c>
      <c r="F228" s="51" t="s">
        <v>576</v>
      </c>
      <c r="G228" s="51" t="s">
        <v>569</v>
      </c>
      <c r="H228" s="51" t="s">
        <v>570</v>
      </c>
      <c r="I228" s="52">
        <v>20</v>
      </c>
      <c r="J228" s="51">
        <v>8</v>
      </c>
      <c r="K228" s="51">
        <v>36</v>
      </c>
      <c r="L228" s="51">
        <f t="shared" ref="L228:L255" si="11">K228*E228</f>
        <v>5508</v>
      </c>
      <c r="M228" s="51">
        <v>11</v>
      </c>
      <c r="N228" s="51" t="s">
        <v>572</v>
      </c>
      <c r="O228" s="24" t="s">
        <v>577</v>
      </c>
      <c r="P228" s="51" t="s">
        <v>574</v>
      </c>
      <c r="Q228" s="51" t="s">
        <v>575</v>
      </c>
    </row>
    <row r="229" spans="1:17" ht="12.75">
      <c r="A229" s="8">
        <v>228</v>
      </c>
      <c r="B229" s="8"/>
      <c r="C229" s="8"/>
      <c r="D229" s="51" t="s">
        <v>578</v>
      </c>
      <c r="E229" s="51">
        <v>77</v>
      </c>
      <c r="F229" s="51" t="s">
        <v>576</v>
      </c>
      <c r="G229" s="51" t="s">
        <v>579</v>
      </c>
      <c r="H229" s="51" t="s">
        <v>570</v>
      </c>
      <c r="I229" s="52">
        <v>21</v>
      </c>
      <c r="J229" s="51">
        <v>4</v>
      </c>
      <c r="K229" s="51">
        <v>30</v>
      </c>
      <c r="L229" s="51">
        <f t="shared" si="11"/>
        <v>2310</v>
      </c>
      <c r="M229" s="51">
        <v>12</v>
      </c>
      <c r="N229" s="51" t="s">
        <v>572</v>
      </c>
      <c r="O229" s="24" t="s">
        <v>580</v>
      </c>
      <c r="P229" s="24" t="s">
        <v>581</v>
      </c>
      <c r="Q229" s="51" t="s">
        <v>575</v>
      </c>
    </row>
    <row r="230" spans="1:17" ht="12.75">
      <c r="A230" s="8">
        <v>229</v>
      </c>
      <c r="B230" s="8"/>
      <c r="C230" s="8"/>
      <c r="D230" s="51" t="s">
        <v>582</v>
      </c>
      <c r="E230" s="51">
        <v>83</v>
      </c>
      <c r="F230" s="51" t="s">
        <v>576</v>
      </c>
      <c r="G230" s="51" t="s">
        <v>583</v>
      </c>
      <c r="H230" s="51" t="s">
        <v>570</v>
      </c>
      <c r="I230" s="52">
        <v>21</v>
      </c>
      <c r="J230" s="51">
        <v>4</v>
      </c>
      <c r="K230" s="51">
        <v>21</v>
      </c>
      <c r="L230" s="51">
        <f t="shared" si="11"/>
        <v>1743</v>
      </c>
      <c r="M230" s="51">
        <v>5</v>
      </c>
      <c r="N230" s="51" t="s">
        <v>572</v>
      </c>
      <c r="O230" s="24" t="s">
        <v>584</v>
      </c>
      <c r="P230" s="24" t="s">
        <v>585</v>
      </c>
      <c r="Q230" s="51" t="s">
        <v>575</v>
      </c>
    </row>
    <row r="231" spans="1:17" ht="24">
      <c r="A231" s="8">
        <v>230</v>
      </c>
      <c r="B231" s="8"/>
      <c r="C231" s="8"/>
      <c r="D231" s="51" t="s">
        <v>582</v>
      </c>
      <c r="E231" s="51">
        <v>83</v>
      </c>
      <c r="F231" s="51" t="s">
        <v>576</v>
      </c>
      <c r="G231" s="51" t="s">
        <v>586</v>
      </c>
      <c r="H231" s="24" t="s">
        <v>310</v>
      </c>
      <c r="I231" s="52">
        <v>21</v>
      </c>
      <c r="J231" s="51">
        <v>4</v>
      </c>
      <c r="K231" s="51">
        <v>12</v>
      </c>
      <c r="L231" s="51">
        <f t="shared" si="11"/>
        <v>996</v>
      </c>
      <c r="M231" s="51">
        <v>3</v>
      </c>
      <c r="N231" s="51" t="s">
        <v>572</v>
      </c>
      <c r="O231" s="51" t="s">
        <v>587</v>
      </c>
      <c r="P231" s="24" t="s">
        <v>588</v>
      </c>
      <c r="Q231" s="51" t="s">
        <v>575</v>
      </c>
    </row>
    <row r="232" spans="1:17" ht="12.75">
      <c r="A232" s="8">
        <v>231</v>
      </c>
      <c r="B232" s="8"/>
      <c r="C232" s="8"/>
      <c r="D232" s="51" t="s">
        <v>589</v>
      </c>
      <c r="E232" s="51">
        <v>78</v>
      </c>
      <c r="F232" s="24" t="s">
        <v>43</v>
      </c>
      <c r="G232" s="51" t="s">
        <v>583</v>
      </c>
      <c r="H232" s="51" t="s">
        <v>570</v>
      </c>
      <c r="I232" s="52" t="s">
        <v>590</v>
      </c>
      <c r="J232" s="51">
        <v>4</v>
      </c>
      <c r="K232" s="51">
        <v>21</v>
      </c>
      <c r="L232" s="51">
        <f t="shared" si="11"/>
        <v>1638</v>
      </c>
      <c r="M232" s="51">
        <v>5</v>
      </c>
      <c r="N232" s="51" t="s">
        <v>591</v>
      </c>
      <c r="O232" s="24" t="s">
        <v>592</v>
      </c>
      <c r="P232" s="24" t="s">
        <v>585</v>
      </c>
      <c r="Q232" s="51" t="s">
        <v>575</v>
      </c>
    </row>
    <row r="233" spans="1:17" ht="12.75">
      <c r="A233" s="8">
        <v>232</v>
      </c>
      <c r="B233" s="8"/>
      <c r="C233" s="8"/>
      <c r="D233" s="51" t="s">
        <v>582</v>
      </c>
      <c r="E233" s="51">
        <v>83</v>
      </c>
      <c r="F233" s="51" t="s">
        <v>576</v>
      </c>
      <c r="G233" s="51" t="s">
        <v>593</v>
      </c>
      <c r="H233" s="51" t="s">
        <v>570</v>
      </c>
      <c r="I233" s="52">
        <v>20</v>
      </c>
      <c r="J233" s="51">
        <v>4</v>
      </c>
      <c r="K233" s="51">
        <v>30</v>
      </c>
      <c r="L233" s="51">
        <f t="shared" si="11"/>
        <v>2490</v>
      </c>
      <c r="M233" s="51">
        <v>6</v>
      </c>
      <c r="N233" s="51" t="s">
        <v>572</v>
      </c>
      <c r="O233" s="24" t="s">
        <v>594</v>
      </c>
      <c r="P233" s="24" t="s">
        <v>595</v>
      </c>
      <c r="Q233" s="51" t="s">
        <v>575</v>
      </c>
    </row>
    <row r="234" spans="1:17" ht="25.5">
      <c r="A234" s="8">
        <v>233</v>
      </c>
      <c r="B234" s="8"/>
      <c r="C234" s="8"/>
      <c r="D234" s="51" t="s">
        <v>596</v>
      </c>
      <c r="E234" s="51">
        <v>128</v>
      </c>
      <c r="F234" s="51" t="s">
        <v>576</v>
      </c>
      <c r="G234" s="51" t="s">
        <v>597</v>
      </c>
      <c r="H234" s="51" t="s">
        <v>570</v>
      </c>
      <c r="I234" s="76" t="s">
        <v>598</v>
      </c>
      <c r="J234" s="51">
        <v>7</v>
      </c>
      <c r="K234" s="51">
        <v>24</v>
      </c>
      <c r="L234" s="51">
        <f t="shared" si="11"/>
        <v>3072</v>
      </c>
      <c r="M234" s="51">
        <v>8</v>
      </c>
      <c r="N234" s="51" t="s">
        <v>572</v>
      </c>
      <c r="O234" s="24" t="s">
        <v>599</v>
      </c>
      <c r="P234" s="51" t="s">
        <v>600</v>
      </c>
      <c r="Q234" s="51" t="s">
        <v>575</v>
      </c>
    </row>
    <row r="235" spans="1:17" ht="24">
      <c r="A235" s="8">
        <v>234</v>
      </c>
      <c r="B235" s="8"/>
      <c r="C235" s="8"/>
      <c r="D235" s="51" t="s">
        <v>601</v>
      </c>
      <c r="E235" s="51">
        <v>63</v>
      </c>
      <c r="F235" s="51" t="s">
        <v>576</v>
      </c>
      <c r="G235" s="51" t="s">
        <v>597</v>
      </c>
      <c r="H235" s="51" t="s">
        <v>570</v>
      </c>
      <c r="I235" s="52">
        <v>21</v>
      </c>
      <c r="J235" s="51">
        <v>3</v>
      </c>
      <c r="K235" s="51">
        <v>24</v>
      </c>
      <c r="L235" s="51">
        <f t="shared" si="11"/>
        <v>1512</v>
      </c>
      <c r="M235" s="51">
        <v>8</v>
      </c>
      <c r="N235" s="51" t="s">
        <v>572</v>
      </c>
      <c r="O235" s="24" t="s">
        <v>599</v>
      </c>
      <c r="P235" s="51" t="s">
        <v>600</v>
      </c>
      <c r="Q235" s="51" t="s">
        <v>575</v>
      </c>
    </row>
    <row r="236" spans="1:17" ht="12.75">
      <c r="A236" s="8">
        <v>235</v>
      </c>
      <c r="B236" s="8"/>
      <c r="C236" s="8"/>
      <c r="D236" s="51" t="s">
        <v>582</v>
      </c>
      <c r="E236" s="51">
        <v>83</v>
      </c>
      <c r="F236" s="51" t="s">
        <v>576</v>
      </c>
      <c r="G236" s="51" t="s">
        <v>602</v>
      </c>
      <c r="H236" s="51" t="s">
        <v>570</v>
      </c>
      <c r="I236" s="52">
        <v>21</v>
      </c>
      <c r="J236" s="51">
        <v>4</v>
      </c>
      <c r="K236" s="51">
        <v>30</v>
      </c>
      <c r="L236" s="51">
        <f t="shared" si="11"/>
        <v>2490</v>
      </c>
      <c r="M236" s="51">
        <v>9</v>
      </c>
      <c r="N236" s="51" t="s">
        <v>572</v>
      </c>
      <c r="O236" s="24" t="s">
        <v>603</v>
      </c>
      <c r="P236" s="24" t="s">
        <v>585</v>
      </c>
      <c r="Q236" s="51" t="s">
        <v>575</v>
      </c>
    </row>
    <row r="237" spans="1:17" ht="12.75">
      <c r="A237" s="8">
        <v>236</v>
      </c>
      <c r="B237" s="8"/>
      <c r="C237" s="8"/>
      <c r="D237" s="51" t="s">
        <v>582</v>
      </c>
      <c r="E237" s="51">
        <v>83</v>
      </c>
      <c r="F237" s="51" t="s">
        <v>576</v>
      </c>
      <c r="G237" s="51" t="s">
        <v>604</v>
      </c>
      <c r="H237" s="51" t="s">
        <v>570</v>
      </c>
      <c r="I237" s="52">
        <v>21</v>
      </c>
      <c r="J237" s="51">
        <v>4</v>
      </c>
      <c r="K237" s="51">
        <v>24</v>
      </c>
      <c r="L237" s="51">
        <f t="shared" si="11"/>
        <v>1992</v>
      </c>
      <c r="M237" s="51">
        <v>7</v>
      </c>
      <c r="N237" s="51" t="s">
        <v>572</v>
      </c>
      <c r="O237" s="24" t="s">
        <v>603</v>
      </c>
      <c r="P237" s="24" t="s">
        <v>585</v>
      </c>
      <c r="Q237" s="51" t="s">
        <v>575</v>
      </c>
    </row>
    <row r="238" spans="1:17" ht="25.5">
      <c r="A238" s="8">
        <v>237</v>
      </c>
      <c r="B238" s="8"/>
      <c r="C238" s="8"/>
      <c r="D238" s="53" t="s">
        <v>596</v>
      </c>
      <c r="E238" s="51">
        <v>128</v>
      </c>
      <c r="F238" s="24" t="s">
        <v>43</v>
      </c>
      <c r="G238" s="53" t="s">
        <v>605</v>
      </c>
      <c r="H238" s="51" t="s">
        <v>570</v>
      </c>
      <c r="I238" s="76" t="s">
        <v>598</v>
      </c>
      <c r="J238" s="51">
        <v>7</v>
      </c>
      <c r="K238" s="51">
        <v>20</v>
      </c>
      <c r="L238" s="51">
        <f t="shared" si="11"/>
        <v>2560</v>
      </c>
      <c r="M238" s="51">
        <v>5</v>
      </c>
      <c r="N238" s="51" t="s">
        <v>606</v>
      </c>
      <c r="O238" s="53" t="s">
        <v>607</v>
      </c>
      <c r="P238" s="53" t="s">
        <v>608</v>
      </c>
      <c r="Q238" s="51" t="s">
        <v>575</v>
      </c>
    </row>
    <row r="239" spans="1:17" ht="12.75">
      <c r="A239" s="8">
        <v>238</v>
      </c>
      <c r="B239" s="8"/>
      <c r="C239" s="8"/>
      <c r="D239" s="51" t="s">
        <v>609</v>
      </c>
      <c r="E239" s="51">
        <v>63</v>
      </c>
      <c r="F239" s="51" t="s">
        <v>576</v>
      </c>
      <c r="G239" s="51" t="s">
        <v>610</v>
      </c>
      <c r="H239" s="51" t="s">
        <v>570</v>
      </c>
      <c r="I239" s="52">
        <v>21</v>
      </c>
      <c r="J239" s="51">
        <v>3</v>
      </c>
      <c r="K239" s="51">
        <v>24</v>
      </c>
      <c r="L239" s="51">
        <f t="shared" si="11"/>
        <v>1512</v>
      </c>
      <c r="M239" s="51">
        <v>6</v>
      </c>
      <c r="N239" s="51" t="s">
        <v>572</v>
      </c>
      <c r="O239" s="51" t="s">
        <v>611</v>
      </c>
      <c r="P239" s="51" t="s">
        <v>612</v>
      </c>
      <c r="Q239" s="51" t="s">
        <v>575</v>
      </c>
    </row>
    <row r="240" spans="1:17" ht="12.75">
      <c r="A240" s="8">
        <v>239</v>
      </c>
      <c r="B240" s="8"/>
      <c r="C240" s="8"/>
      <c r="D240" s="24" t="s">
        <v>613</v>
      </c>
      <c r="E240" s="24">
        <v>65</v>
      </c>
      <c r="F240" s="24" t="s">
        <v>43</v>
      </c>
      <c r="G240" s="24" t="s">
        <v>614</v>
      </c>
      <c r="H240" s="24" t="s">
        <v>615</v>
      </c>
      <c r="I240" s="32" t="s">
        <v>616</v>
      </c>
      <c r="J240" s="24">
        <v>3</v>
      </c>
      <c r="K240" s="24">
        <v>16</v>
      </c>
      <c r="L240" s="51">
        <f t="shared" si="11"/>
        <v>1040</v>
      </c>
      <c r="M240" s="24">
        <v>4</v>
      </c>
      <c r="N240" s="24" t="s">
        <v>193</v>
      </c>
      <c r="O240" s="24" t="s">
        <v>617</v>
      </c>
      <c r="P240" s="24" t="s">
        <v>618</v>
      </c>
      <c r="Q240" s="24" t="s">
        <v>619</v>
      </c>
    </row>
    <row r="241" spans="1:17" ht="24">
      <c r="A241" s="8">
        <v>240</v>
      </c>
      <c r="B241" s="8"/>
      <c r="C241" s="8"/>
      <c r="D241" s="24" t="s">
        <v>620</v>
      </c>
      <c r="E241" s="24">
        <v>65</v>
      </c>
      <c r="F241" s="24" t="s">
        <v>621</v>
      </c>
      <c r="G241" s="24" t="s">
        <v>622</v>
      </c>
      <c r="H241" s="24" t="s">
        <v>446</v>
      </c>
      <c r="I241" s="32">
        <v>21</v>
      </c>
      <c r="J241" s="24">
        <v>3</v>
      </c>
      <c r="K241" s="24">
        <v>16</v>
      </c>
      <c r="L241" s="51">
        <f t="shared" si="11"/>
        <v>1040</v>
      </c>
      <c r="M241" s="24">
        <v>4</v>
      </c>
      <c r="N241" s="24" t="s">
        <v>623</v>
      </c>
      <c r="O241" s="24" t="s">
        <v>624</v>
      </c>
      <c r="P241" s="24" t="s">
        <v>625</v>
      </c>
      <c r="Q241" s="24" t="s">
        <v>619</v>
      </c>
    </row>
    <row r="242" spans="1:17" ht="12.75">
      <c r="A242" s="8">
        <v>241</v>
      </c>
      <c r="B242" s="8"/>
      <c r="C242" s="8"/>
      <c r="D242" s="24" t="s">
        <v>626</v>
      </c>
      <c r="E242" s="24">
        <v>70</v>
      </c>
      <c r="F242" s="24" t="s">
        <v>43</v>
      </c>
      <c r="G242" s="24" t="s">
        <v>627</v>
      </c>
      <c r="H242" s="24" t="s">
        <v>446</v>
      </c>
      <c r="I242" s="32" t="s">
        <v>628</v>
      </c>
      <c r="J242" s="24">
        <v>4</v>
      </c>
      <c r="K242" s="24">
        <v>36</v>
      </c>
      <c r="L242" s="51">
        <f t="shared" si="11"/>
        <v>2520</v>
      </c>
      <c r="M242" s="24">
        <v>9</v>
      </c>
      <c r="N242" s="24" t="s">
        <v>193</v>
      </c>
      <c r="O242" s="24" t="s">
        <v>629</v>
      </c>
      <c r="P242" s="24" t="s">
        <v>630</v>
      </c>
      <c r="Q242" s="24" t="s">
        <v>619</v>
      </c>
    </row>
    <row r="243" spans="1:17" ht="24">
      <c r="A243" s="8">
        <v>242</v>
      </c>
      <c r="B243" s="8"/>
      <c r="C243" s="8"/>
      <c r="D243" s="24" t="s">
        <v>631</v>
      </c>
      <c r="E243" s="24">
        <v>70</v>
      </c>
      <c r="F243" s="24" t="s">
        <v>621</v>
      </c>
      <c r="G243" s="24" t="s">
        <v>632</v>
      </c>
      <c r="H243" s="24" t="s">
        <v>446</v>
      </c>
      <c r="I243" s="32" t="s">
        <v>633</v>
      </c>
      <c r="J243" s="24">
        <v>4</v>
      </c>
      <c r="K243" s="24">
        <v>36</v>
      </c>
      <c r="L243" s="51">
        <f t="shared" si="11"/>
        <v>2520</v>
      </c>
      <c r="M243" s="24">
        <v>9</v>
      </c>
      <c r="N243" s="24" t="s">
        <v>193</v>
      </c>
      <c r="O243" s="24" t="s">
        <v>634</v>
      </c>
      <c r="P243" s="24" t="s">
        <v>635</v>
      </c>
      <c r="Q243" s="24" t="s">
        <v>619</v>
      </c>
    </row>
    <row r="244" spans="1:17" ht="12.75">
      <c r="A244" s="8">
        <v>243</v>
      </c>
      <c r="B244" s="8"/>
      <c r="C244" s="8"/>
      <c r="D244" s="24" t="s">
        <v>636</v>
      </c>
      <c r="E244" s="24">
        <v>73</v>
      </c>
      <c r="F244" s="24" t="s">
        <v>54</v>
      </c>
      <c r="G244" s="24" t="s">
        <v>637</v>
      </c>
      <c r="H244" s="24" t="s">
        <v>446</v>
      </c>
      <c r="I244" s="32" t="s">
        <v>560</v>
      </c>
      <c r="J244" s="24">
        <v>4</v>
      </c>
      <c r="K244" s="24">
        <v>34</v>
      </c>
      <c r="L244" s="51">
        <f t="shared" si="11"/>
        <v>2482</v>
      </c>
      <c r="M244" s="24">
        <v>9</v>
      </c>
      <c r="N244" s="24" t="s">
        <v>193</v>
      </c>
      <c r="O244" s="24" t="s">
        <v>638</v>
      </c>
      <c r="P244" s="24" t="s">
        <v>625</v>
      </c>
      <c r="Q244" s="24" t="s">
        <v>619</v>
      </c>
    </row>
    <row r="245" spans="1:17" ht="12.75">
      <c r="A245" s="8">
        <v>244</v>
      </c>
      <c r="B245" s="8"/>
      <c r="C245" s="8"/>
      <c r="D245" s="24" t="s">
        <v>639</v>
      </c>
      <c r="E245" s="24">
        <v>73</v>
      </c>
      <c r="F245" s="24" t="s">
        <v>43</v>
      </c>
      <c r="G245" s="24" t="s">
        <v>627</v>
      </c>
      <c r="H245" s="24" t="s">
        <v>446</v>
      </c>
      <c r="I245" s="32">
        <v>20</v>
      </c>
      <c r="J245" s="24">
        <v>4</v>
      </c>
      <c r="K245" s="24">
        <v>36</v>
      </c>
      <c r="L245" s="51">
        <f t="shared" si="11"/>
        <v>2628</v>
      </c>
      <c r="M245" s="24">
        <v>9</v>
      </c>
      <c r="N245" s="24" t="s">
        <v>623</v>
      </c>
      <c r="O245" s="24" t="s">
        <v>640</v>
      </c>
      <c r="P245" s="24" t="s">
        <v>641</v>
      </c>
      <c r="Q245" s="24" t="s">
        <v>619</v>
      </c>
    </row>
    <row r="246" spans="1:17" ht="24">
      <c r="A246" s="8">
        <v>245</v>
      </c>
      <c r="B246" s="8"/>
      <c r="C246" s="8"/>
      <c r="D246" s="24" t="s">
        <v>642</v>
      </c>
      <c r="E246" s="24">
        <v>149</v>
      </c>
      <c r="F246" s="24" t="s">
        <v>43</v>
      </c>
      <c r="G246" s="24" t="s">
        <v>643</v>
      </c>
      <c r="H246" s="24" t="s">
        <v>446</v>
      </c>
      <c r="I246" s="32" t="s">
        <v>644</v>
      </c>
      <c r="J246" s="24">
        <v>8</v>
      </c>
      <c r="K246" s="24">
        <v>24</v>
      </c>
      <c r="L246" s="51">
        <f t="shared" si="11"/>
        <v>3576</v>
      </c>
      <c r="M246" s="24">
        <v>7</v>
      </c>
      <c r="N246" s="24" t="s">
        <v>623</v>
      </c>
      <c r="O246" s="24" t="s">
        <v>645</v>
      </c>
      <c r="P246" s="24" t="s">
        <v>646</v>
      </c>
      <c r="Q246" s="24" t="s">
        <v>619</v>
      </c>
    </row>
    <row r="247" spans="1:17" ht="24">
      <c r="A247" s="8">
        <v>246</v>
      </c>
      <c r="B247" s="8"/>
      <c r="C247" s="8"/>
      <c r="D247" s="24" t="s">
        <v>647</v>
      </c>
      <c r="E247" s="24">
        <v>128</v>
      </c>
      <c r="F247" s="24" t="s">
        <v>43</v>
      </c>
      <c r="G247" s="24" t="s">
        <v>643</v>
      </c>
      <c r="H247" s="24" t="s">
        <v>446</v>
      </c>
      <c r="I247" s="32" t="s">
        <v>644</v>
      </c>
      <c r="J247" s="24">
        <v>7</v>
      </c>
      <c r="K247" s="24">
        <v>20</v>
      </c>
      <c r="L247" s="51">
        <f t="shared" si="11"/>
        <v>2560</v>
      </c>
      <c r="M247" s="24">
        <v>6</v>
      </c>
      <c r="N247" s="24" t="s">
        <v>623</v>
      </c>
      <c r="O247" s="24" t="s">
        <v>648</v>
      </c>
      <c r="P247" s="24" t="s">
        <v>646</v>
      </c>
      <c r="Q247" s="24" t="s">
        <v>619</v>
      </c>
    </row>
    <row r="248" spans="1:17" ht="24">
      <c r="A248" s="8">
        <v>247</v>
      </c>
      <c r="B248" s="8"/>
      <c r="C248" s="8"/>
      <c r="D248" s="24" t="s">
        <v>649</v>
      </c>
      <c r="E248" s="24">
        <v>63</v>
      </c>
      <c r="F248" s="24" t="s">
        <v>43</v>
      </c>
      <c r="G248" s="24" t="s">
        <v>650</v>
      </c>
      <c r="H248" s="24" t="s">
        <v>446</v>
      </c>
      <c r="I248" s="32" t="s">
        <v>651</v>
      </c>
      <c r="J248" s="24">
        <v>3</v>
      </c>
      <c r="K248" s="24">
        <v>30</v>
      </c>
      <c r="L248" s="51">
        <f t="shared" si="11"/>
        <v>1890</v>
      </c>
      <c r="M248" s="24">
        <v>9</v>
      </c>
      <c r="N248" s="24" t="s">
        <v>623</v>
      </c>
      <c r="O248" s="24" t="s">
        <v>652</v>
      </c>
      <c r="P248" s="24" t="s">
        <v>646</v>
      </c>
      <c r="Q248" s="24" t="s">
        <v>619</v>
      </c>
    </row>
    <row r="249" spans="1:17" ht="24">
      <c r="A249" s="8">
        <v>248</v>
      </c>
      <c r="B249" s="8"/>
      <c r="C249" s="8"/>
      <c r="D249" s="24" t="s">
        <v>653</v>
      </c>
      <c r="E249" s="24">
        <v>73</v>
      </c>
      <c r="F249" s="24" t="s">
        <v>43</v>
      </c>
      <c r="G249" s="24" t="s">
        <v>643</v>
      </c>
      <c r="H249" s="24" t="s">
        <v>446</v>
      </c>
      <c r="I249" s="32" t="s">
        <v>654</v>
      </c>
      <c r="J249" s="24">
        <v>4</v>
      </c>
      <c r="K249" s="24">
        <v>24</v>
      </c>
      <c r="L249" s="51">
        <f t="shared" si="11"/>
        <v>1752</v>
      </c>
      <c r="M249" s="24">
        <v>7</v>
      </c>
      <c r="N249" s="24" t="s">
        <v>623</v>
      </c>
      <c r="O249" s="24" t="s">
        <v>655</v>
      </c>
      <c r="P249" s="24" t="s">
        <v>646</v>
      </c>
      <c r="Q249" s="24" t="s">
        <v>619</v>
      </c>
    </row>
    <row r="250" spans="1:17" ht="24">
      <c r="A250" s="8">
        <v>249</v>
      </c>
      <c r="B250" s="8"/>
      <c r="C250" s="8"/>
      <c r="D250" s="24" t="s">
        <v>656</v>
      </c>
      <c r="E250" s="24">
        <v>129</v>
      </c>
      <c r="F250" s="24" t="s">
        <v>43</v>
      </c>
      <c r="G250" s="24" t="s">
        <v>657</v>
      </c>
      <c r="H250" s="24" t="s">
        <v>310</v>
      </c>
      <c r="I250" s="32" t="s">
        <v>644</v>
      </c>
      <c r="J250" s="30">
        <v>7</v>
      </c>
      <c r="K250" s="24">
        <v>12</v>
      </c>
      <c r="L250" s="51">
        <f t="shared" si="11"/>
        <v>1548</v>
      </c>
      <c r="M250" s="24">
        <v>3</v>
      </c>
      <c r="N250" s="24" t="s">
        <v>623</v>
      </c>
      <c r="O250" s="24" t="s">
        <v>658</v>
      </c>
      <c r="P250" s="24" t="s">
        <v>659</v>
      </c>
      <c r="Q250" s="24" t="s">
        <v>619</v>
      </c>
    </row>
    <row r="251" spans="1:17" ht="24">
      <c r="A251" s="8">
        <v>250</v>
      </c>
      <c r="B251" s="8"/>
      <c r="C251" s="8"/>
      <c r="D251" s="24" t="s">
        <v>660</v>
      </c>
      <c r="E251" s="24">
        <v>149</v>
      </c>
      <c r="F251" s="24" t="s">
        <v>43</v>
      </c>
      <c r="G251" s="24" t="s">
        <v>661</v>
      </c>
      <c r="H251" s="24" t="s">
        <v>446</v>
      </c>
      <c r="I251" s="32" t="s">
        <v>662</v>
      </c>
      <c r="J251" s="24">
        <v>8</v>
      </c>
      <c r="K251" s="24">
        <v>36</v>
      </c>
      <c r="L251" s="51">
        <f t="shared" si="11"/>
        <v>5364</v>
      </c>
      <c r="M251" s="24">
        <v>10</v>
      </c>
      <c r="N251" s="24" t="s">
        <v>623</v>
      </c>
      <c r="O251" s="24" t="s">
        <v>663</v>
      </c>
      <c r="P251" s="24" t="s">
        <v>664</v>
      </c>
      <c r="Q251" s="24" t="s">
        <v>619</v>
      </c>
    </row>
    <row r="252" spans="1:17" ht="36">
      <c r="A252" s="8">
        <v>251</v>
      </c>
      <c r="B252" s="8"/>
      <c r="C252" s="8"/>
      <c r="D252" s="24" t="s">
        <v>665</v>
      </c>
      <c r="E252" s="24">
        <v>129</v>
      </c>
      <c r="F252" s="24" t="s">
        <v>43</v>
      </c>
      <c r="G252" s="24" t="s">
        <v>666</v>
      </c>
      <c r="H252" s="24" t="s">
        <v>446</v>
      </c>
      <c r="I252" s="32">
        <v>21</v>
      </c>
      <c r="J252" s="24">
        <v>6</v>
      </c>
      <c r="K252" s="24">
        <v>27</v>
      </c>
      <c r="L252" s="51">
        <f t="shared" si="11"/>
        <v>3483</v>
      </c>
      <c r="M252" s="24">
        <v>6</v>
      </c>
      <c r="N252" s="24" t="s">
        <v>623</v>
      </c>
      <c r="O252" s="24" t="s">
        <v>667</v>
      </c>
      <c r="P252" s="24" t="s">
        <v>668</v>
      </c>
      <c r="Q252" s="24" t="s">
        <v>619</v>
      </c>
    </row>
    <row r="253" spans="1:17" ht="24">
      <c r="A253" s="8">
        <v>252</v>
      </c>
      <c r="B253" s="8"/>
      <c r="C253" s="8"/>
      <c r="D253" s="54" t="s">
        <v>669</v>
      </c>
      <c r="E253" s="54">
        <v>78</v>
      </c>
      <c r="F253" s="54" t="s">
        <v>43</v>
      </c>
      <c r="G253" s="54" t="s">
        <v>670</v>
      </c>
      <c r="H253" s="54" t="s">
        <v>446</v>
      </c>
      <c r="I253" s="77" t="s">
        <v>590</v>
      </c>
      <c r="J253" s="54">
        <v>4</v>
      </c>
      <c r="K253" s="54">
        <v>36</v>
      </c>
      <c r="L253" s="51">
        <f t="shared" si="11"/>
        <v>2808</v>
      </c>
      <c r="M253" s="54">
        <v>10</v>
      </c>
      <c r="N253" s="54" t="s">
        <v>193</v>
      </c>
      <c r="O253" s="54" t="s">
        <v>671</v>
      </c>
      <c r="P253" s="54" t="s">
        <v>672</v>
      </c>
      <c r="Q253" s="24" t="s">
        <v>619</v>
      </c>
    </row>
    <row r="254" spans="1:17" ht="24">
      <c r="A254" s="8">
        <v>253</v>
      </c>
      <c r="B254" s="8"/>
      <c r="C254" s="8"/>
      <c r="D254" s="24" t="s">
        <v>649</v>
      </c>
      <c r="E254" s="24">
        <v>62</v>
      </c>
      <c r="F254" s="54" t="s">
        <v>43</v>
      </c>
      <c r="G254" s="54" t="s">
        <v>670</v>
      </c>
      <c r="H254" s="54" t="s">
        <v>446</v>
      </c>
      <c r="I254" s="77" t="s">
        <v>651</v>
      </c>
      <c r="J254" s="54">
        <v>3</v>
      </c>
      <c r="K254" s="54">
        <v>30</v>
      </c>
      <c r="L254" s="51">
        <f t="shared" si="11"/>
        <v>1860</v>
      </c>
      <c r="M254" s="54">
        <v>8</v>
      </c>
      <c r="N254" s="54" t="s">
        <v>193</v>
      </c>
      <c r="O254" s="54" t="s">
        <v>671</v>
      </c>
      <c r="P254" s="54" t="s">
        <v>672</v>
      </c>
      <c r="Q254" s="24" t="s">
        <v>619</v>
      </c>
    </row>
    <row r="255" spans="1:17" ht="24">
      <c r="A255" s="8">
        <v>254</v>
      </c>
      <c r="B255" s="8"/>
      <c r="C255" s="8"/>
      <c r="D255" s="24" t="s">
        <v>673</v>
      </c>
      <c r="E255" s="24">
        <v>129</v>
      </c>
      <c r="F255" s="24" t="s">
        <v>43</v>
      </c>
      <c r="G255" s="29" t="s">
        <v>674</v>
      </c>
      <c r="H255" s="24" t="s">
        <v>615</v>
      </c>
      <c r="I255" s="32">
        <v>20</v>
      </c>
      <c r="J255" s="24">
        <v>6</v>
      </c>
      <c r="K255" s="24">
        <v>36</v>
      </c>
      <c r="L255" s="51">
        <f t="shared" si="11"/>
        <v>4644</v>
      </c>
      <c r="M255" s="24">
        <v>6</v>
      </c>
      <c r="N255" s="24" t="s">
        <v>193</v>
      </c>
      <c r="O255" s="24" t="s">
        <v>675</v>
      </c>
      <c r="P255" s="24" t="s">
        <v>676</v>
      </c>
      <c r="Q255" s="24" t="s">
        <v>619</v>
      </c>
    </row>
    <row r="256" spans="1:17">
      <c r="A256" s="8">
        <v>255</v>
      </c>
      <c r="B256" s="8"/>
      <c r="C256" s="8"/>
      <c r="D256" s="23" t="s">
        <v>677</v>
      </c>
      <c r="E256" s="23">
        <v>111</v>
      </c>
      <c r="F256" s="24" t="s">
        <v>269</v>
      </c>
      <c r="G256" s="24" t="s">
        <v>678</v>
      </c>
      <c r="H256" s="24" t="s">
        <v>679</v>
      </c>
      <c r="I256" s="32">
        <v>22</v>
      </c>
      <c r="J256" s="24">
        <v>5</v>
      </c>
      <c r="K256" s="24">
        <v>22</v>
      </c>
      <c r="L256" s="24">
        <v>2442</v>
      </c>
      <c r="M256" s="24">
        <v>11</v>
      </c>
      <c r="N256" s="24" t="s">
        <v>292</v>
      </c>
      <c r="O256" s="26" t="s">
        <v>680</v>
      </c>
      <c r="P256" s="24" t="s">
        <v>681</v>
      </c>
      <c r="Q256" s="24" t="s">
        <v>682</v>
      </c>
    </row>
    <row r="257" spans="1:17">
      <c r="A257" s="8">
        <v>256</v>
      </c>
      <c r="B257" s="8"/>
      <c r="C257" s="8"/>
      <c r="D257" s="23" t="s">
        <v>683</v>
      </c>
      <c r="E257" s="23">
        <v>219</v>
      </c>
      <c r="F257" s="24" t="s">
        <v>269</v>
      </c>
      <c r="G257" s="24" t="s">
        <v>684</v>
      </c>
      <c r="H257" s="24" t="s">
        <v>679</v>
      </c>
      <c r="I257" s="32">
        <v>16</v>
      </c>
      <c r="J257" s="24">
        <v>10</v>
      </c>
      <c r="K257" s="24">
        <v>16</v>
      </c>
      <c r="L257" s="24">
        <v>3504</v>
      </c>
      <c r="M257" s="24">
        <v>5</v>
      </c>
      <c r="N257" s="24" t="s">
        <v>292</v>
      </c>
      <c r="O257" s="26" t="s">
        <v>685</v>
      </c>
      <c r="P257" s="24" t="s">
        <v>681</v>
      </c>
      <c r="Q257" s="24" t="s">
        <v>682</v>
      </c>
    </row>
    <row r="258" spans="1:17">
      <c r="A258" s="8">
        <v>257</v>
      </c>
      <c r="B258" s="8"/>
      <c r="C258" s="8"/>
      <c r="D258" s="23" t="s">
        <v>686</v>
      </c>
      <c r="E258" s="23">
        <v>59</v>
      </c>
      <c r="F258" s="24" t="s">
        <v>269</v>
      </c>
      <c r="G258" s="24" t="s">
        <v>687</v>
      </c>
      <c r="H258" s="24" t="s">
        <v>679</v>
      </c>
      <c r="I258" s="32">
        <v>16</v>
      </c>
      <c r="J258" s="24">
        <v>3</v>
      </c>
      <c r="K258" s="24">
        <v>16</v>
      </c>
      <c r="L258" s="24">
        <v>944</v>
      </c>
      <c r="M258" s="24">
        <v>6</v>
      </c>
      <c r="N258" s="24" t="s">
        <v>292</v>
      </c>
      <c r="O258" s="26" t="s">
        <v>688</v>
      </c>
      <c r="P258" s="24" t="s">
        <v>681</v>
      </c>
      <c r="Q258" s="24" t="s">
        <v>682</v>
      </c>
    </row>
    <row r="259" spans="1:17">
      <c r="A259" s="8">
        <v>258</v>
      </c>
      <c r="B259" s="8"/>
      <c r="C259" s="8"/>
      <c r="D259" s="23" t="s">
        <v>689</v>
      </c>
      <c r="E259" s="23">
        <v>65</v>
      </c>
      <c r="F259" s="24" t="s">
        <v>282</v>
      </c>
      <c r="G259" s="24" t="s">
        <v>690</v>
      </c>
      <c r="H259" s="24" t="s">
        <v>284</v>
      </c>
      <c r="I259" s="32">
        <v>22</v>
      </c>
      <c r="J259" s="24">
        <v>3</v>
      </c>
      <c r="K259" s="24">
        <v>24</v>
      </c>
      <c r="L259" s="24">
        <v>1560</v>
      </c>
      <c r="M259" s="24"/>
      <c r="N259" s="24" t="s">
        <v>292</v>
      </c>
      <c r="O259" s="26" t="s">
        <v>680</v>
      </c>
      <c r="P259" s="24" t="s">
        <v>681</v>
      </c>
      <c r="Q259" s="24" t="s">
        <v>682</v>
      </c>
    </row>
    <row r="260" spans="1:17">
      <c r="A260" s="8">
        <v>259</v>
      </c>
      <c r="B260" s="8"/>
      <c r="C260" s="8"/>
      <c r="D260" s="23" t="s">
        <v>691</v>
      </c>
      <c r="E260" s="23">
        <v>59</v>
      </c>
      <c r="F260" s="24" t="s">
        <v>269</v>
      </c>
      <c r="G260" s="24" t="s">
        <v>678</v>
      </c>
      <c r="H260" s="24" t="s">
        <v>679</v>
      </c>
      <c r="I260" s="32">
        <v>30</v>
      </c>
      <c r="J260" s="24">
        <v>2</v>
      </c>
      <c r="K260" s="24">
        <v>16</v>
      </c>
      <c r="L260" s="24">
        <v>944</v>
      </c>
      <c r="M260" s="24">
        <v>5</v>
      </c>
      <c r="N260" s="24" t="s">
        <v>292</v>
      </c>
      <c r="O260" s="26" t="s">
        <v>680</v>
      </c>
      <c r="P260" s="24" t="s">
        <v>681</v>
      </c>
      <c r="Q260" s="24" t="s">
        <v>682</v>
      </c>
    </row>
    <row r="261" spans="1:17" ht="120">
      <c r="A261" s="8">
        <v>260</v>
      </c>
      <c r="B261" s="8"/>
      <c r="C261" s="8"/>
      <c r="D261" s="23" t="s">
        <v>692</v>
      </c>
      <c r="E261" s="23">
        <v>94</v>
      </c>
      <c r="F261" s="24" t="s">
        <v>621</v>
      </c>
      <c r="G261" s="24" t="s">
        <v>693</v>
      </c>
      <c r="H261" s="55" t="s">
        <v>446</v>
      </c>
      <c r="I261" s="32">
        <v>20</v>
      </c>
      <c r="J261" s="24">
        <v>5</v>
      </c>
      <c r="K261" s="24">
        <v>30</v>
      </c>
      <c r="L261" s="64">
        <v>2820</v>
      </c>
      <c r="M261" s="24">
        <v>10</v>
      </c>
      <c r="N261" s="24" t="s">
        <v>623</v>
      </c>
      <c r="O261" s="26" t="s">
        <v>694</v>
      </c>
      <c r="P261" s="24" t="s">
        <v>695</v>
      </c>
      <c r="Q261" s="24" t="s">
        <v>696</v>
      </c>
    </row>
    <row r="262" spans="1:17" ht="72">
      <c r="A262" s="8">
        <v>261</v>
      </c>
      <c r="B262" s="8"/>
      <c r="C262" s="8"/>
      <c r="D262" s="23" t="s">
        <v>697</v>
      </c>
      <c r="E262" s="23">
        <v>77</v>
      </c>
      <c r="F262" s="24" t="s">
        <v>621</v>
      </c>
      <c r="G262" s="24" t="s">
        <v>698</v>
      </c>
      <c r="H262" s="55" t="s">
        <v>446</v>
      </c>
      <c r="I262" s="32">
        <v>10</v>
      </c>
      <c r="J262" s="24">
        <v>8</v>
      </c>
      <c r="K262" s="24">
        <v>42</v>
      </c>
      <c r="L262" s="64">
        <v>3234</v>
      </c>
      <c r="M262" s="24">
        <v>14</v>
      </c>
      <c r="N262" s="24" t="s">
        <v>623</v>
      </c>
      <c r="O262" s="26" t="s">
        <v>699</v>
      </c>
      <c r="P262" s="24" t="s">
        <v>700</v>
      </c>
      <c r="Q262" s="24" t="s">
        <v>696</v>
      </c>
    </row>
    <row r="263" spans="1:17" ht="60">
      <c r="A263" s="8">
        <v>262</v>
      </c>
      <c r="B263" s="8"/>
      <c r="C263" s="8"/>
      <c r="D263" s="23" t="s">
        <v>701</v>
      </c>
      <c r="E263" s="23">
        <v>123</v>
      </c>
      <c r="F263" s="24" t="s">
        <v>621</v>
      </c>
      <c r="G263" s="24" t="s">
        <v>702</v>
      </c>
      <c r="H263" s="55" t="s">
        <v>446</v>
      </c>
      <c r="I263" s="32">
        <v>10</v>
      </c>
      <c r="J263" s="24">
        <v>12</v>
      </c>
      <c r="K263" s="24">
        <v>30</v>
      </c>
      <c r="L263" s="64">
        <v>3690</v>
      </c>
      <c r="M263" s="24">
        <v>10</v>
      </c>
      <c r="N263" s="24" t="s">
        <v>623</v>
      </c>
      <c r="O263" s="26" t="s">
        <v>703</v>
      </c>
      <c r="P263" s="24" t="s">
        <v>700</v>
      </c>
      <c r="Q263" s="24" t="s">
        <v>696</v>
      </c>
    </row>
    <row r="264" spans="1:17" ht="60">
      <c r="A264" s="8">
        <v>263</v>
      </c>
      <c r="B264" s="8"/>
      <c r="C264" s="8"/>
      <c r="D264" s="23" t="s">
        <v>704</v>
      </c>
      <c r="E264" s="23">
        <v>72</v>
      </c>
      <c r="F264" s="24" t="s">
        <v>621</v>
      </c>
      <c r="G264" s="24" t="s">
        <v>705</v>
      </c>
      <c r="H264" s="55" t="s">
        <v>446</v>
      </c>
      <c r="I264" s="32">
        <v>19</v>
      </c>
      <c r="J264" s="24">
        <v>4</v>
      </c>
      <c r="K264" s="24">
        <v>18</v>
      </c>
      <c r="L264" s="24">
        <v>1296</v>
      </c>
      <c r="M264" s="24">
        <v>6</v>
      </c>
      <c r="N264" s="24" t="s">
        <v>623</v>
      </c>
      <c r="O264" s="26" t="s">
        <v>706</v>
      </c>
      <c r="P264" s="24" t="s">
        <v>695</v>
      </c>
      <c r="Q264" s="24" t="s">
        <v>696</v>
      </c>
    </row>
    <row r="265" spans="1:17" ht="60">
      <c r="A265" s="8">
        <v>264</v>
      </c>
      <c r="B265" s="8"/>
      <c r="C265" s="8"/>
      <c r="D265" s="23" t="s">
        <v>707</v>
      </c>
      <c r="E265" s="23">
        <v>79</v>
      </c>
      <c r="F265" s="24" t="s">
        <v>621</v>
      </c>
      <c r="G265" s="24" t="s">
        <v>705</v>
      </c>
      <c r="H265" s="55" t="s">
        <v>446</v>
      </c>
      <c r="I265" s="32">
        <v>20</v>
      </c>
      <c r="J265" s="24">
        <v>4</v>
      </c>
      <c r="K265" s="24">
        <v>18</v>
      </c>
      <c r="L265" s="24">
        <v>1422</v>
      </c>
      <c r="M265" s="24">
        <v>6</v>
      </c>
      <c r="N265" s="24" t="s">
        <v>623</v>
      </c>
      <c r="O265" s="26" t="s">
        <v>708</v>
      </c>
      <c r="P265" s="24" t="s">
        <v>695</v>
      </c>
      <c r="Q265" s="24" t="s">
        <v>696</v>
      </c>
    </row>
    <row r="266" spans="1:17" ht="60">
      <c r="A266" s="8">
        <v>265</v>
      </c>
      <c r="B266" s="8"/>
      <c r="C266" s="8"/>
      <c r="D266" s="23" t="s">
        <v>709</v>
      </c>
      <c r="E266" s="23">
        <v>77</v>
      </c>
      <c r="F266" s="24" t="s">
        <v>621</v>
      </c>
      <c r="G266" s="24" t="s">
        <v>705</v>
      </c>
      <c r="H266" s="55" t="s">
        <v>446</v>
      </c>
      <c r="I266" s="32">
        <v>19</v>
      </c>
      <c r="J266" s="24">
        <v>4</v>
      </c>
      <c r="K266" s="24">
        <v>18</v>
      </c>
      <c r="L266" s="24">
        <v>1386</v>
      </c>
      <c r="M266" s="24">
        <v>6</v>
      </c>
      <c r="N266" s="24" t="s">
        <v>623</v>
      </c>
      <c r="O266" s="26" t="s">
        <v>708</v>
      </c>
      <c r="P266" s="24" t="s">
        <v>695</v>
      </c>
      <c r="Q266" s="24" t="s">
        <v>696</v>
      </c>
    </row>
    <row r="267" spans="1:17" ht="72">
      <c r="A267" s="8">
        <v>266</v>
      </c>
      <c r="B267" s="8"/>
      <c r="C267" s="8"/>
      <c r="D267" s="23" t="s">
        <v>710</v>
      </c>
      <c r="E267" s="23">
        <v>85</v>
      </c>
      <c r="F267" s="24" t="s">
        <v>621</v>
      </c>
      <c r="G267" s="24" t="s">
        <v>705</v>
      </c>
      <c r="H267" s="55" t="s">
        <v>446</v>
      </c>
      <c r="I267" s="32">
        <v>20</v>
      </c>
      <c r="J267" s="24">
        <v>5</v>
      </c>
      <c r="K267" s="24">
        <v>18</v>
      </c>
      <c r="L267" s="24">
        <v>1530</v>
      </c>
      <c r="M267" s="24">
        <v>6</v>
      </c>
      <c r="N267" s="24" t="s">
        <v>623</v>
      </c>
      <c r="O267" s="26" t="s">
        <v>711</v>
      </c>
      <c r="P267" s="24" t="s">
        <v>695</v>
      </c>
      <c r="Q267" s="24" t="s">
        <v>696</v>
      </c>
    </row>
    <row r="268" spans="1:17" ht="72">
      <c r="A268" s="8">
        <v>267</v>
      </c>
      <c r="B268" s="8"/>
      <c r="C268" s="8"/>
      <c r="D268" s="23" t="s">
        <v>712</v>
      </c>
      <c r="E268" s="23">
        <v>88</v>
      </c>
      <c r="F268" s="24" t="s">
        <v>621</v>
      </c>
      <c r="G268" s="24" t="s">
        <v>705</v>
      </c>
      <c r="H268" s="55" t="s">
        <v>446</v>
      </c>
      <c r="I268" s="32">
        <v>20</v>
      </c>
      <c r="J268" s="24">
        <v>5</v>
      </c>
      <c r="K268" s="24">
        <v>18</v>
      </c>
      <c r="L268" s="24">
        <v>1584</v>
      </c>
      <c r="M268" s="24">
        <v>6</v>
      </c>
      <c r="N268" s="24" t="s">
        <v>623</v>
      </c>
      <c r="O268" s="26" t="s">
        <v>711</v>
      </c>
      <c r="P268" s="24" t="s">
        <v>695</v>
      </c>
      <c r="Q268" s="24" t="s">
        <v>696</v>
      </c>
    </row>
    <row r="269" spans="1:17" ht="72">
      <c r="A269" s="8">
        <v>268</v>
      </c>
      <c r="B269" s="8"/>
      <c r="C269" s="8"/>
      <c r="D269" s="23" t="s">
        <v>713</v>
      </c>
      <c r="E269" s="23">
        <v>82</v>
      </c>
      <c r="F269" s="24" t="s">
        <v>621</v>
      </c>
      <c r="G269" s="24" t="s">
        <v>705</v>
      </c>
      <c r="H269" s="55" t="s">
        <v>446</v>
      </c>
      <c r="I269" s="32">
        <v>20</v>
      </c>
      <c r="J269" s="24">
        <v>4</v>
      </c>
      <c r="K269" s="24">
        <v>18</v>
      </c>
      <c r="L269" s="24">
        <v>1476</v>
      </c>
      <c r="M269" s="24">
        <v>6</v>
      </c>
      <c r="N269" s="24" t="s">
        <v>623</v>
      </c>
      <c r="O269" s="26" t="s">
        <v>714</v>
      </c>
      <c r="P269" s="24" t="s">
        <v>695</v>
      </c>
      <c r="Q269" s="24" t="s">
        <v>696</v>
      </c>
    </row>
    <row r="270" spans="1:17" ht="60">
      <c r="A270" s="8">
        <v>269</v>
      </c>
      <c r="B270" s="8"/>
      <c r="C270" s="8"/>
      <c r="D270" s="23" t="s">
        <v>715</v>
      </c>
      <c r="E270" s="23">
        <v>98</v>
      </c>
      <c r="F270" s="24" t="s">
        <v>621</v>
      </c>
      <c r="G270" s="24" t="s">
        <v>705</v>
      </c>
      <c r="H270" s="55" t="s">
        <v>446</v>
      </c>
      <c r="I270" s="32">
        <v>20</v>
      </c>
      <c r="J270" s="24">
        <v>5</v>
      </c>
      <c r="K270" s="24">
        <v>18</v>
      </c>
      <c r="L270" s="24">
        <f>K270*E270</f>
        <v>1764</v>
      </c>
      <c r="M270" s="24">
        <v>6</v>
      </c>
      <c r="N270" s="24" t="s">
        <v>623</v>
      </c>
      <c r="O270" s="26" t="s">
        <v>716</v>
      </c>
      <c r="P270" s="24" t="s">
        <v>695</v>
      </c>
      <c r="Q270" s="24" t="s">
        <v>717</v>
      </c>
    </row>
    <row r="271" spans="1:17" ht="60">
      <c r="A271" s="8">
        <v>270</v>
      </c>
      <c r="B271" s="8"/>
      <c r="C271" s="8"/>
      <c r="D271" s="23" t="s">
        <v>718</v>
      </c>
      <c r="E271" s="23">
        <v>99</v>
      </c>
      <c r="F271" s="24" t="s">
        <v>621</v>
      </c>
      <c r="G271" s="24" t="s">
        <v>705</v>
      </c>
      <c r="H271" s="55" t="s">
        <v>446</v>
      </c>
      <c r="I271" s="32">
        <v>20</v>
      </c>
      <c r="J271" s="24">
        <v>5</v>
      </c>
      <c r="K271" s="24">
        <v>18</v>
      </c>
      <c r="L271" s="24">
        <f>K271*E271</f>
        <v>1782</v>
      </c>
      <c r="M271" s="24">
        <v>6</v>
      </c>
      <c r="N271" s="24" t="s">
        <v>623</v>
      </c>
      <c r="O271" s="26" t="s">
        <v>716</v>
      </c>
      <c r="P271" s="24" t="s">
        <v>695</v>
      </c>
      <c r="Q271" s="24" t="s">
        <v>717</v>
      </c>
    </row>
    <row r="272" spans="1:17" ht="60">
      <c r="A272" s="8">
        <v>271</v>
      </c>
      <c r="B272" s="8"/>
      <c r="C272" s="8"/>
      <c r="D272" s="23" t="s">
        <v>719</v>
      </c>
      <c r="E272" s="23">
        <v>99</v>
      </c>
      <c r="F272" s="24" t="s">
        <v>621</v>
      </c>
      <c r="G272" s="24" t="s">
        <v>705</v>
      </c>
      <c r="H272" s="55" t="s">
        <v>446</v>
      </c>
      <c r="I272" s="32">
        <v>20</v>
      </c>
      <c r="J272" s="24">
        <v>5</v>
      </c>
      <c r="K272" s="24">
        <v>18</v>
      </c>
      <c r="L272" s="24">
        <f>K272*E272</f>
        <v>1782</v>
      </c>
      <c r="M272" s="24">
        <v>6</v>
      </c>
      <c r="N272" s="24" t="s">
        <v>623</v>
      </c>
      <c r="O272" s="65" t="s">
        <v>716</v>
      </c>
      <c r="P272" s="24" t="s">
        <v>695</v>
      </c>
      <c r="Q272" s="24" t="s">
        <v>717</v>
      </c>
    </row>
    <row r="273" spans="1:17" ht="60">
      <c r="A273" s="8">
        <v>272</v>
      </c>
      <c r="B273" s="8"/>
      <c r="C273" s="8"/>
      <c r="D273" s="23" t="s">
        <v>720</v>
      </c>
      <c r="E273" s="23">
        <v>82</v>
      </c>
      <c r="F273" s="24" t="s">
        <v>621</v>
      </c>
      <c r="G273" s="24" t="s">
        <v>705</v>
      </c>
      <c r="H273" s="55" t="s">
        <v>446</v>
      </c>
      <c r="I273" s="32">
        <v>20</v>
      </c>
      <c r="J273" s="24">
        <v>4</v>
      </c>
      <c r="K273" s="24">
        <v>18</v>
      </c>
      <c r="L273" s="24">
        <f>K273*E273</f>
        <v>1476</v>
      </c>
      <c r="M273" s="24">
        <v>6</v>
      </c>
      <c r="N273" s="24" t="s">
        <v>623</v>
      </c>
      <c r="O273" s="65" t="s">
        <v>716</v>
      </c>
      <c r="P273" s="24" t="s">
        <v>695</v>
      </c>
      <c r="Q273" s="24" t="s">
        <v>717</v>
      </c>
    </row>
    <row r="274" spans="1:17" ht="72">
      <c r="A274" s="8">
        <v>273</v>
      </c>
      <c r="B274" s="8"/>
      <c r="C274" s="8"/>
      <c r="D274" s="23" t="s">
        <v>721</v>
      </c>
      <c r="E274" s="23">
        <v>72</v>
      </c>
      <c r="F274" s="24" t="s">
        <v>621</v>
      </c>
      <c r="G274" s="24" t="s">
        <v>722</v>
      </c>
      <c r="H274" s="55" t="s">
        <v>446</v>
      </c>
      <c r="I274" s="32">
        <v>20</v>
      </c>
      <c r="J274" s="24">
        <v>4</v>
      </c>
      <c r="K274" s="24">
        <v>18</v>
      </c>
      <c r="L274" s="24">
        <v>1296</v>
      </c>
      <c r="M274" s="24">
        <v>6</v>
      </c>
      <c r="N274" s="24" t="s">
        <v>623</v>
      </c>
      <c r="O274" s="26" t="s">
        <v>723</v>
      </c>
      <c r="P274" s="24" t="s">
        <v>695</v>
      </c>
      <c r="Q274" s="24" t="s">
        <v>724</v>
      </c>
    </row>
    <row r="275" spans="1:17" ht="72">
      <c r="A275" s="8">
        <v>274</v>
      </c>
      <c r="B275" s="8"/>
      <c r="C275" s="8"/>
      <c r="D275" s="23" t="s">
        <v>725</v>
      </c>
      <c r="E275" s="23">
        <v>101</v>
      </c>
      <c r="F275" s="24" t="s">
        <v>621</v>
      </c>
      <c r="G275" s="24" t="s">
        <v>722</v>
      </c>
      <c r="H275" s="55" t="s">
        <v>446</v>
      </c>
      <c r="I275" s="32">
        <v>20</v>
      </c>
      <c r="J275" s="24">
        <v>5</v>
      </c>
      <c r="K275" s="24">
        <v>18</v>
      </c>
      <c r="L275" s="51">
        <v>1818</v>
      </c>
      <c r="M275" s="24">
        <v>6</v>
      </c>
      <c r="N275" s="24" t="s">
        <v>623</v>
      </c>
      <c r="O275" s="26" t="s">
        <v>723</v>
      </c>
      <c r="P275" s="24" t="s">
        <v>695</v>
      </c>
      <c r="Q275" s="24" t="s">
        <v>726</v>
      </c>
    </row>
    <row r="276" spans="1:17" ht="72">
      <c r="A276" s="8">
        <v>275</v>
      </c>
      <c r="B276" s="8"/>
      <c r="C276" s="8"/>
      <c r="D276" s="23" t="s">
        <v>727</v>
      </c>
      <c r="E276" s="23">
        <v>81</v>
      </c>
      <c r="F276" s="24" t="s">
        <v>621</v>
      </c>
      <c r="G276" s="24" t="s">
        <v>722</v>
      </c>
      <c r="H276" s="55" t="s">
        <v>446</v>
      </c>
      <c r="I276" s="32">
        <v>20</v>
      </c>
      <c r="J276" s="24">
        <v>4</v>
      </c>
      <c r="K276" s="24">
        <v>18</v>
      </c>
      <c r="L276" s="24">
        <v>1458</v>
      </c>
      <c r="M276" s="24">
        <v>6</v>
      </c>
      <c r="N276" s="24" t="s">
        <v>623</v>
      </c>
      <c r="O276" s="26" t="s">
        <v>723</v>
      </c>
      <c r="P276" s="24" t="s">
        <v>695</v>
      </c>
      <c r="Q276" s="24" t="s">
        <v>726</v>
      </c>
    </row>
    <row r="277" spans="1:17" ht="72">
      <c r="A277" s="8">
        <v>276</v>
      </c>
      <c r="B277" s="8"/>
      <c r="C277" s="8"/>
      <c r="D277" s="23" t="s">
        <v>728</v>
      </c>
      <c r="E277" s="23">
        <v>58</v>
      </c>
      <c r="F277" s="24" t="s">
        <v>621</v>
      </c>
      <c r="G277" s="24" t="s">
        <v>722</v>
      </c>
      <c r="H277" s="55" t="s">
        <v>446</v>
      </c>
      <c r="I277" s="32">
        <v>20</v>
      </c>
      <c r="J277" s="24">
        <v>3</v>
      </c>
      <c r="K277" s="24">
        <v>18</v>
      </c>
      <c r="L277" s="24">
        <v>1044</v>
      </c>
      <c r="M277" s="24">
        <v>6</v>
      </c>
      <c r="N277" s="24" t="s">
        <v>623</v>
      </c>
      <c r="O277" s="26" t="s">
        <v>723</v>
      </c>
      <c r="P277" s="24" t="s">
        <v>695</v>
      </c>
      <c r="Q277" s="24" t="s">
        <v>726</v>
      </c>
    </row>
    <row r="278" spans="1:17" ht="168">
      <c r="A278" s="8">
        <v>277</v>
      </c>
      <c r="B278" s="8"/>
      <c r="C278" s="8"/>
      <c r="D278" s="23" t="s">
        <v>729</v>
      </c>
      <c r="E278" s="23">
        <v>54</v>
      </c>
      <c r="F278" s="24" t="s">
        <v>621</v>
      </c>
      <c r="G278" s="24" t="s">
        <v>730</v>
      </c>
      <c r="H278" s="55" t="s">
        <v>446</v>
      </c>
      <c r="I278" s="32">
        <v>8</v>
      </c>
      <c r="J278" s="24">
        <v>7</v>
      </c>
      <c r="K278" s="24">
        <v>40</v>
      </c>
      <c r="L278" s="24">
        <v>2160</v>
      </c>
      <c r="M278" s="24">
        <v>8</v>
      </c>
      <c r="N278" s="24" t="s">
        <v>623</v>
      </c>
      <c r="O278" s="26" t="s">
        <v>731</v>
      </c>
      <c r="P278" s="24" t="s">
        <v>732</v>
      </c>
      <c r="Q278" s="24" t="s">
        <v>696</v>
      </c>
    </row>
    <row r="279" spans="1:17" ht="168">
      <c r="A279" s="8">
        <v>278</v>
      </c>
      <c r="B279" s="8"/>
      <c r="C279" s="8"/>
      <c r="D279" s="23" t="s">
        <v>733</v>
      </c>
      <c r="E279" s="23">
        <v>38</v>
      </c>
      <c r="F279" s="24" t="s">
        <v>621</v>
      </c>
      <c r="G279" s="24" t="s">
        <v>730</v>
      </c>
      <c r="H279" s="55" t="s">
        <v>446</v>
      </c>
      <c r="I279" s="32">
        <v>8</v>
      </c>
      <c r="J279" s="24">
        <v>5</v>
      </c>
      <c r="K279" s="24">
        <v>40</v>
      </c>
      <c r="L279" s="24">
        <v>1520</v>
      </c>
      <c r="M279" s="24">
        <v>8</v>
      </c>
      <c r="N279" s="24" t="s">
        <v>623</v>
      </c>
      <c r="O279" s="26" t="s">
        <v>734</v>
      </c>
      <c r="P279" s="24" t="s">
        <v>732</v>
      </c>
      <c r="Q279" s="24" t="s">
        <v>696</v>
      </c>
    </row>
    <row r="280" spans="1:17" ht="60">
      <c r="A280" s="8">
        <v>279</v>
      </c>
      <c r="B280" s="8"/>
      <c r="C280" s="8"/>
      <c r="D280" s="23" t="s">
        <v>735</v>
      </c>
      <c r="E280" s="23">
        <v>79</v>
      </c>
      <c r="F280" s="24" t="s">
        <v>621</v>
      </c>
      <c r="G280" s="24" t="s">
        <v>736</v>
      </c>
      <c r="H280" s="55" t="s">
        <v>446</v>
      </c>
      <c r="I280" s="32">
        <v>20</v>
      </c>
      <c r="J280" s="24">
        <v>4</v>
      </c>
      <c r="K280" s="24">
        <v>18</v>
      </c>
      <c r="L280" s="24">
        <v>1422</v>
      </c>
      <c r="M280" s="24">
        <v>6</v>
      </c>
      <c r="N280" s="24" t="s">
        <v>623</v>
      </c>
      <c r="O280" s="26" t="s">
        <v>737</v>
      </c>
      <c r="P280" s="24" t="s">
        <v>695</v>
      </c>
      <c r="Q280" s="24" t="s">
        <v>738</v>
      </c>
    </row>
    <row r="281" spans="1:17" ht="60">
      <c r="A281" s="8">
        <v>280</v>
      </c>
      <c r="B281" s="8"/>
      <c r="C281" s="8"/>
      <c r="D281" s="23" t="s">
        <v>739</v>
      </c>
      <c r="E281" s="23">
        <v>79</v>
      </c>
      <c r="F281" s="24" t="s">
        <v>621</v>
      </c>
      <c r="G281" s="24" t="s">
        <v>736</v>
      </c>
      <c r="H281" s="55" t="s">
        <v>446</v>
      </c>
      <c r="I281" s="32">
        <v>20</v>
      </c>
      <c r="J281" s="24">
        <v>4</v>
      </c>
      <c r="K281" s="24">
        <v>18</v>
      </c>
      <c r="L281" s="24">
        <v>1422</v>
      </c>
      <c r="M281" s="24">
        <v>6</v>
      </c>
      <c r="N281" s="24" t="s">
        <v>623</v>
      </c>
      <c r="O281" s="26" t="s">
        <v>740</v>
      </c>
      <c r="P281" s="24" t="s">
        <v>695</v>
      </c>
      <c r="Q281" s="24" t="s">
        <v>738</v>
      </c>
    </row>
    <row r="282" spans="1:17" ht="36">
      <c r="A282" s="8">
        <v>281</v>
      </c>
      <c r="B282" s="8"/>
      <c r="C282" s="8"/>
      <c r="D282" s="23" t="s">
        <v>741</v>
      </c>
      <c r="E282" s="23">
        <v>75</v>
      </c>
      <c r="F282" s="24" t="s">
        <v>621</v>
      </c>
      <c r="G282" s="24" t="s">
        <v>742</v>
      </c>
      <c r="H282" s="55" t="s">
        <v>446</v>
      </c>
      <c r="I282" s="32">
        <v>10</v>
      </c>
      <c r="J282" s="24">
        <v>9</v>
      </c>
      <c r="K282" s="24">
        <v>45</v>
      </c>
      <c r="L282" s="24">
        <v>3375</v>
      </c>
      <c r="M282" s="24">
        <v>9</v>
      </c>
      <c r="N282" s="24" t="s">
        <v>623</v>
      </c>
      <c r="O282" s="26" t="s">
        <v>743</v>
      </c>
      <c r="P282" s="24" t="s">
        <v>700</v>
      </c>
      <c r="Q282" s="24" t="s">
        <v>696</v>
      </c>
    </row>
    <row r="283" spans="1:17" ht="72">
      <c r="A283" s="8">
        <v>282</v>
      </c>
      <c r="B283" s="8"/>
      <c r="C283" s="8"/>
      <c r="D283" s="23" t="s">
        <v>744</v>
      </c>
      <c r="E283" s="23">
        <v>57</v>
      </c>
      <c r="F283" s="24" t="s">
        <v>621</v>
      </c>
      <c r="G283" s="24" t="s">
        <v>745</v>
      </c>
      <c r="H283" s="55" t="s">
        <v>446</v>
      </c>
      <c r="I283" s="32">
        <v>7</v>
      </c>
      <c r="J283" s="24">
        <v>8</v>
      </c>
      <c r="K283" s="24">
        <v>30</v>
      </c>
      <c r="L283" s="24">
        <v>1710</v>
      </c>
      <c r="M283" s="24">
        <v>6</v>
      </c>
      <c r="N283" s="24" t="s">
        <v>623</v>
      </c>
      <c r="O283" s="26" t="s">
        <v>746</v>
      </c>
      <c r="P283" s="24" t="s">
        <v>695</v>
      </c>
      <c r="Q283" s="24" t="s">
        <v>696</v>
      </c>
    </row>
    <row r="284" spans="1:17" ht="132">
      <c r="A284" s="8">
        <v>283</v>
      </c>
      <c r="B284" s="8"/>
      <c r="C284" s="8"/>
      <c r="D284" s="23" t="s">
        <v>747</v>
      </c>
      <c r="E284" s="23">
        <v>57</v>
      </c>
      <c r="F284" s="24" t="s">
        <v>621</v>
      </c>
      <c r="G284" s="24" t="s">
        <v>748</v>
      </c>
      <c r="H284" s="55" t="s">
        <v>446</v>
      </c>
      <c r="I284" s="32">
        <v>5</v>
      </c>
      <c r="J284" s="24">
        <v>12</v>
      </c>
      <c r="K284" s="24">
        <v>36</v>
      </c>
      <c r="L284" s="24">
        <v>2052</v>
      </c>
      <c r="M284" s="24">
        <v>12</v>
      </c>
      <c r="N284" s="24" t="s">
        <v>623</v>
      </c>
      <c r="O284" s="26" t="s">
        <v>749</v>
      </c>
      <c r="P284" s="24" t="s">
        <v>700</v>
      </c>
      <c r="Q284" s="24" t="s">
        <v>696</v>
      </c>
    </row>
    <row r="285" spans="1:17" ht="60">
      <c r="A285" s="8">
        <v>284</v>
      </c>
      <c r="B285" s="8"/>
      <c r="C285" s="8"/>
      <c r="D285" s="23" t="s">
        <v>750</v>
      </c>
      <c r="E285" s="23">
        <v>100</v>
      </c>
      <c r="F285" s="24" t="s">
        <v>621</v>
      </c>
      <c r="G285" s="24" t="s">
        <v>751</v>
      </c>
      <c r="H285" s="55" t="s">
        <v>446</v>
      </c>
      <c r="I285" s="32">
        <v>20</v>
      </c>
      <c r="J285" s="24">
        <v>5</v>
      </c>
      <c r="K285" s="24">
        <v>18</v>
      </c>
      <c r="L285" s="24">
        <v>1800</v>
      </c>
      <c r="M285" s="24">
        <v>6</v>
      </c>
      <c r="N285" s="24" t="s">
        <v>623</v>
      </c>
      <c r="O285" s="26" t="s">
        <v>752</v>
      </c>
      <c r="P285" s="24" t="s">
        <v>695</v>
      </c>
      <c r="Q285" s="24" t="s">
        <v>478</v>
      </c>
    </row>
    <row r="286" spans="1:17" ht="60">
      <c r="A286" s="8">
        <v>285</v>
      </c>
      <c r="B286" s="8"/>
      <c r="C286" s="8"/>
      <c r="D286" s="23" t="s">
        <v>753</v>
      </c>
      <c r="E286" s="23">
        <v>129</v>
      </c>
      <c r="F286" s="24" t="s">
        <v>621</v>
      </c>
      <c r="G286" s="24" t="s">
        <v>751</v>
      </c>
      <c r="H286" s="55" t="s">
        <v>446</v>
      </c>
      <c r="I286" s="32">
        <v>22</v>
      </c>
      <c r="J286" s="24">
        <v>6</v>
      </c>
      <c r="K286" s="24">
        <v>18</v>
      </c>
      <c r="L286" s="24">
        <v>2322</v>
      </c>
      <c r="M286" s="24">
        <v>6</v>
      </c>
      <c r="N286" s="24" t="s">
        <v>623</v>
      </c>
      <c r="O286" s="26" t="s">
        <v>752</v>
      </c>
      <c r="P286" s="24" t="s">
        <v>695</v>
      </c>
      <c r="Q286" s="24" t="s">
        <v>478</v>
      </c>
    </row>
    <row r="287" spans="1:17" ht="60">
      <c r="A287" s="8">
        <v>286</v>
      </c>
      <c r="B287" s="8"/>
      <c r="C287" s="8"/>
      <c r="D287" s="23" t="s">
        <v>754</v>
      </c>
      <c r="E287" s="23">
        <v>82</v>
      </c>
      <c r="F287" s="24" t="s">
        <v>621</v>
      </c>
      <c r="G287" s="24" t="s">
        <v>751</v>
      </c>
      <c r="H287" s="55" t="s">
        <v>446</v>
      </c>
      <c r="I287" s="32">
        <v>20</v>
      </c>
      <c r="J287" s="24">
        <v>4</v>
      </c>
      <c r="K287" s="24">
        <v>18</v>
      </c>
      <c r="L287" s="24">
        <v>1476</v>
      </c>
      <c r="M287" s="24">
        <v>6</v>
      </c>
      <c r="N287" s="24" t="s">
        <v>623</v>
      </c>
      <c r="O287" s="26" t="s">
        <v>755</v>
      </c>
      <c r="P287" s="24" t="s">
        <v>695</v>
      </c>
      <c r="Q287" s="24" t="s">
        <v>478</v>
      </c>
    </row>
    <row r="288" spans="1:17" ht="60">
      <c r="A288" s="8">
        <v>287</v>
      </c>
      <c r="B288" s="8"/>
      <c r="C288" s="8"/>
      <c r="D288" s="23" t="s">
        <v>756</v>
      </c>
      <c r="E288" s="23">
        <v>79</v>
      </c>
      <c r="F288" s="24" t="s">
        <v>621</v>
      </c>
      <c r="G288" s="24" t="s">
        <v>751</v>
      </c>
      <c r="H288" s="55" t="s">
        <v>446</v>
      </c>
      <c r="I288" s="32">
        <v>20</v>
      </c>
      <c r="J288" s="24">
        <v>4</v>
      </c>
      <c r="K288" s="24">
        <v>18</v>
      </c>
      <c r="L288" s="24">
        <v>1422</v>
      </c>
      <c r="M288" s="24">
        <v>6</v>
      </c>
      <c r="N288" s="24" t="s">
        <v>623</v>
      </c>
      <c r="O288" s="26" t="s">
        <v>755</v>
      </c>
      <c r="P288" s="24" t="s">
        <v>695</v>
      </c>
      <c r="Q288" s="24" t="s">
        <v>478</v>
      </c>
    </row>
    <row r="289" spans="1:17" ht="60">
      <c r="A289" s="8">
        <v>288</v>
      </c>
      <c r="B289" s="8"/>
      <c r="C289" s="8"/>
      <c r="D289" s="23" t="s">
        <v>757</v>
      </c>
      <c r="E289" s="23">
        <v>80</v>
      </c>
      <c r="F289" s="24" t="s">
        <v>621</v>
      </c>
      <c r="G289" s="24" t="s">
        <v>751</v>
      </c>
      <c r="H289" s="55" t="s">
        <v>446</v>
      </c>
      <c r="I289" s="32">
        <v>20</v>
      </c>
      <c r="J289" s="24">
        <v>4</v>
      </c>
      <c r="K289" s="24">
        <v>18</v>
      </c>
      <c r="L289" s="24">
        <v>1440</v>
      </c>
      <c r="M289" s="24">
        <v>6</v>
      </c>
      <c r="N289" s="24" t="s">
        <v>623</v>
      </c>
      <c r="O289" s="26" t="s">
        <v>755</v>
      </c>
      <c r="P289" s="24" t="s">
        <v>695</v>
      </c>
      <c r="Q289" s="24" t="s">
        <v>478</v>
      </c>
    </row>
    <row r="290" spans="1:17" ht="60">
      <c r="A290" s="8">
        <v>289</v>
      </c>
      <c r="B290" s="8"/>
      <c r="C290" s="8"/>
      <c r="D290" s="23" t="s">
        <v>758</v>
      </c>
      <c r="E290" s="23">
        <v>118</v>
      </c>
      <c r="F290" s="24" t="s">
        <v>621</v>
      </c>
      <c r="G290" s="24" t="s">
        <v>759</v>
      </c>
      <c r="H290" s="55" t="s">
        <v>446</v>
      </c>
      <c r="I290" s="32">
        <v>20</v>
      </c>
      <c r="J290" s="24">
        <v>6</v>
      </c>
      <c r="K290" s="24">
        <v>18</v>
      </c>
      <c r="L290" s="24">
        <v>2124</v>
      </c>
      <c r="M290" s="24">
        <v>6</v>
      </c>
      <c r="N290" s="24" t="s">
        <v>623</v>
      </c>
      <c r="O290" s="26" t="s">
        <v>760</v>
      </c>
      <c r="P290" s="24" t="s">
        <v>695</v>
      </c>
      <c r="Q290" s="24" t="s">
        <v>761</v>
      </c>
    </row>
    <row r="291" spans="1:17" ht="60">
      <c r="A291" s="8">
        <v>290</v>
      </c>
      <c r="B291" s="8"/>
      <c r="C291" s="8"/>
      <c r="D291" s="23" t="s">
        <v>762</v>
      </c>
      <c r="E291" s="23">
        <v>80</v>
      </c>
      <c r="F291" s="24" t="s">
        <v>621</v>
      </c>
      <c r="G291" s="24" t="s">
        <v>722</v>
      </c>
      <c r="H291" s="55" t="s">
        <v>446</v>
      </c>
      <c r="I291" s="32">
        <v>20</v>
      </c>
      <c r="J291" s="24">
        <v>4</v>
      </c>
      <c r="K291" s="24">
        <v>18</v>
      </c>
      <c r="L291" s="24">
        <v>1440</v>
      </c>
      <c r="M291" s="24">
        <v>6</v>
      </c>
      <c r="N291" s="24" t="s">
        <v>623</v>
      </c>
      <c r="O291" s="26" t="s">
        <v>763</v>
      </c>
      <c r="P291" s="24" t="s">
        <v>695</v>
      </c>
      <c r="Q291" s="24" t="s">
        <v>726</v>
      </c>
    </row>
    <row r="292" spans="1:17" ht="60">
      <c r="A292" s="8">
        <v>291</v>
      </c>
      <c r="B292" s="8"/>
      <c r="C292" s="8"/>
      <c r="D292" s="23" t="s">
        <v>764</v>
      </c>
      <c r="E292" s="23">
        <v>75</v>
      </c>
      <c r="F292" s="24" t="s">
        <v>621</v>
      </c>
      <c r="G292" s="24" t="s">
        <v>722</v>
      </c>
      <c r="H292" s="55" t="s">
        <v>446</v>
      </c>
      <c r="I292" s="32">
        <v>20</v>
      </c>
      <c r="J292" s="24">
        <v>4</v>
      </c>
      <c r="K292" s="24">
        <v>18</v>
      </c>
      <c r="L292" s="24">
        <v>1350</v>
      </c>
      <c r="M292" s="24">
        <v>6</v>
      </c>
      <c r="N292" s="24" t="s">
        <v>623</v>
      </c>
      <c r="O292" s="26" t="s">
        <v>763</v>
      </c>
      <c r="P292" s="24" t="s">
        <v>695</v>
      </c>
      <c r="Q292" s="24" t="s">
        <v>726</v>
      </c>
    </row>
    <row r="293" spans="1:17" ht="180">
      <c r="A293" s="8">
        <v>292</v>
      </c>
      <c r="B293" s="8"/>
      <c r="C293" s="8"/>
      <c r="D293" s="23" t="s">
        <v>765</v>
      </c>
      <c r="E293" s="23">
        <v>56</v>
      </c>
      <c r="F293" s="24" t="s">
        <v>621</v>
      </c>
      <c r="G293" s="56" t="s">
        <v>766</v>
      </c>
      <c r="H293" s="55" t="s">
        <v>446</v>
      </c>
      <c r="I293" s="32"/>
      <c r="J293" s="24"/>
      <c r="K293" s="24">
        <v>54</v>
      </c>
      <c r="L293" s="24">
        <v>1351</v>
      </c>
      <c r="M293" s="24">
        <v>17</v>
      </c>
      <c r="N293" s="24" t="s">
        <v>623</v>
      </c>
      <c r="O293" s="26" t="s">
        <v>767</v>
      </c>
      <c r="P293" s="24" t="s">
        <v>732</v>
      </c>
      <c r="Q293" s="24" t="s">
        <v>696</v>
      </c>
    </row>
    <row r="294" spans="1:17" ht="168">
      <c r="A294" s="8">
        <v>293</v>
      </c>
      <c r="B294" s="8"/>
      <c r="C294" s="8"/>
      <c r="D294" s="23" t="s">
        <v>768</v>
      </c>
      <c r="E294" s="23">
        <v>37</v>
      </c>
      <c r="F294" s="24" t="s">
        <v>621</v>
      </c>
      <c r="G294" s="57" t="s">
        <v>769</v>
      </c>
      <c r="H294" s="55" t="s">
        <v>446</v>
      </c>
      <c r="I294" s="32"/>
      <c r="J294" s="24"/>
      <c r="K294" s="24">
        <v>54</v>
      </c>
      <c r="L294" s="24">
        <v>1352</v>
      </c>
      <c r="M294" s="24">
        <v>16</v>
      </c>
      <c r="N294" s="24" t="s">
        <v>623</v>
      </c>
      <c r="O294" s="26" t="s">
        <v>770</v>
      </c>
      <c r="P294" s="24" t="s">
        <v>732</v>
      </c>
      <c r="Q294" s="24" t="s">
        <v>696</v>
      </c>
    </row>
    <row r="295" spans="1:17" ht="24">
      <c r="A295" s="8">
        <v>294</v>
      </c>
      <c r="B295" s="8"/>
      <c r="C295" s="8"/>
      <c r="D295" s="23" t="s">
        <v>771</v>
      </c>
      <c r="E295" s="23">
        <v>35</v>
      </c>
      <c r="F295" s="34" t="s">
        <v>269</v>
      </c>
      <c r="G295" s="58" t="s">
        <v>772</v>
      </c>
      <c r="H295" s="24" t="s">
        <v>271</v>
      </c>
      <c r="I295" s="32">
        <v>35</v>
      </c>
      <c r="J295" s="24">
        <v>1</v>
      </c>
      <c r="K295" s="24">
        <v>14</v>
      </c>
      <c r="L295" s="24">
        <f>E295*K295</f>
        <v>490</v>
      </c>
      <c r="M295" s="24">
        <v>7</v>
      </c>
      <c r="N295" s="24" t="s">
        <v>292</v>
      </c>
      <c r="O295" s="24" t="s">
        <v>773</v>
      </c>
      <c r="P295" s="24" t="s">
        <v>774</v>
      </c>
      <c r="Q295" s="24" t="s">
        <v>775</v>
      </c>
    </row>
    <row r="296" spans="1:17" ht="24">
      <c r="A296" s="8">
        <v>295</v>
      </c>
      <c r="B296" s="8"/>
      <c r="C296" s="8"/>
      <c r="D296" s="24" t="s">
        <v>776</v>
      </c>
      <c r="E296" s="23">
        <v>89</v>
      </c>
      <c r="F296" s="34" t="s">
        <v>269</v>
      </c>
      <c r="G296" s="59" t="s">
        <v>777</v>
      </c>
      <c r="H296" s="24" t="s">
        <v>271</v>
      </c>
      <c r="I296" s="32">
        <v>89</v>
      </c>
      <c r="J296" s="24">
        <v>1</v>
      </c>
      <c r="K296" s="24">
        <v>10</v>
      </c>
      <c r="L296" s="24">
        <f t="shared" ref="L296:L309" si="12">E296*K296</f>
        <v>890</v>
      </c>
      <c r="M296" s="24">
        <v>5</v>
      </c>
      <c r="N296" s="24" t="s">
        <v>292</v>
      </c>
      <c r="O296" s="24" t="s">
        <v>778</v>
      </c>
      <c r="P296" s="24" t="s">
        <v>774</v>
      </c>
      <c r="Q296" s="24" t="s">
        <v>775</v>
      </c>
    </row>
    <row r="297" spans="1:17" ht="24">
      <c r="A297" s="8">
        <v>296</v>
      </c>
      <c r="B297" s="8"/>
      <c r="C297" s="8"/>
      <c r="D297" s="24" t="s">
        <v>779</v>
      </c>
      <c r="E297" s="23">
        <v>155</v>
      </c>
      <c r="F297" s="34" t="s">
        <v>269</v>
      </c>
      <c r="G297" s="60" t="s">
        <v>780</v>
      </c>
      <c r="H297" s="24" t="s">
        <v>271</v>
      </c>
      <c r="I297" s="32" t="s">
        <v>781</v>
      </c>
      <c r="J297" s="24">
        <v>2</v>
      </c>
      <c r="K297" s="61">
        <v>10</v>
      </c>
      <c r="L297" s="24">
        <f t="shared" si="12"/>
        <v>1550</v>
      </c>
      <c r="M297" s="24">
        <v>5</v>
      </c>
      <c r="N297" s="24" t="s">
        <v>292</v>
      </c>
      <c r="O297" s="24" t="s">
        <v>782</v>
      </c>
      <c r="P297" s="24" t="s">
        <v>774</v>
      </c>
      <c r="Q297" s="24" t="s">
        <v>775</v>
      </c>
    </row>
    <row r="298" spans="1:17" ht="24">
      <c r="A298" s="8">
        <v>297</v>
      </c>
      <c r="B298" s="8"/>
      <c r="C298" s="8"/>
      <c r="D298" s="24" t="s">
        <v>779</v>
      </c>
      <c r="E298" s="23">
        <v>155</v>
      </c>
      <c r="F298" s="34" t="s">
        <v>269</v>
      </c>
      <c r="G298" s="62" t="s">
        <v>783</v>
      </c>
      <c r="H298" s="24" t="s">
        <v>271</v>
      </c>
      <c r="I298" s="32" t="s">
        <v>781</v>
      </c>
      <c r="J298" s="24">
        <v>2</v>
      </c>
      <c r="K298" s="63">
        <v>10</v>
      </c>
      <c r="L298" s="24">
        <f t="shared" si="12"/>
        <v>1550</v>
      </c>
      <c r="M298" s="24">
        <f>K298/2</f>
        <v>5</v>
      </c>
      <c r="N298" s="24" t="s">
        <v>292</v>
      </c>
      <c r="O298" s="24" t="s">
        <v>782</v>
      </c>
      <c r="P298" s="24" t="s">
        <v>774</v>
      </c>
      <c r="Q298" s="24" t="s">
        <v>775</v>
      </c>
    </row>
    <row r="299" spans="1:17" ht="24">
      <c r="A299" s="8">
        <v>298</v>
      </c>
      <c r="B299" s="8"/>
      <c r="C299" s="8"/>
      <c r="D299" s="24" t="s">
        <v>779</v>
      </c>
      <c r="E299" s="23">
        <v>155</v>
      </c>
      <c r="F299" s="34" t="s">
        <v>269</v>
      </c>
      <c r="G299" s="60" t="s">
        <v>784</v>
      </c>
      <c r="H299" s="24" t="s">
        <v>271</v>
      </c>
      <c r="I299" s="32" t="s">
        <v>781</v>
      </c>
      <c r="J299" s="24">
        <v>2</v>
      </c>
      <c r="K299" s="61">
        <v>10</v>
      </c>
      <c r="L299" s="24">
        <f t="shared" si="12"/>
        <v>1550</v>
      </c>
      <c r="M299" s="24">
        <f t="shared" ref="M299:M309" si="13">K299/2</f>
        <v>5</v>
      </c>
      <c r="N299" s="24" t="s">
        <v>292</v>
      </c>
      <c r="O299" s="24" t="s">
        <v>785</v>
      </c>
      <c r="P299" s="24" t="s">
        <v>774</v>
      </c>
      <c r="Q299" s="24" t="s">
        <v>775</v>
      </c>
    </row>
    <row r="300" spans="1:17" ht="24">
      <c r="A300" s="8">
        <v>299</v>
      </c>
      <c r="B300" s="8"/>
      <c r="C300" s="8"/>
      <c r="D300" s="24" t="s">
        <v>779</v>
      </c>
      <c r="E300" s="23">
        <v>155</v>
      </c>
      <c r="F300" s="34" t="s">
        <v>269</v>
      </c>
      <c r="G300" s="62" t="s">
        <v>786</v>
      </c>
      <c r="H300" s="24" t="s">
        <v>271</v>
      </c>
      <c r="I300" s="32" t="s">
        <v>781</v>
      </c>
      <c r="J300" s="24">
        <v>2</v>
      </c>
      <c r="K300" s="61">
        <v>12</v>
      </c>
      <c r="L300" s="24">
        <f t="shared" si="12"/>
        <v>1860</v>
      </c>
      <c r="M300" s="24">
        <f t="shared" si="13"/>
        <v>6</v>
      </c>
      <c r="N300" s="24" t="s">
        <v>292</v>
      </c>
      <c r="O300" s="24" t="s">
        <v>787</v>
      </c>
      <c r="P300" s="24" t="s">
        <v>774</v>
      </c>
      <c r="Q300" s="24" t="s">
        <v>775</v>
      </c>
    </row>
    <row r="301" spans="1:17" ht="24">
      <c r="A301" s="8">
        <v>300</v>
      </c>
      <c r="B301" s="8"/>
      <c r="C301" s="8"/>
      <c r="D301" s="24" t="s">
        <v>779</v>
      </c>
      <c r="E301" s="23">
        <v>131</v>
      </c>
      <c r="F301" s="34" t="s">
        <v>269</v>
      </c>
      <c r="G301" s="62" t="s">
        <v>788</v>
      </c>
      <c r="H301" s="24" t="s">
        <v>271</v>
      </c>
      <c r="I301" s="32" t="s">
        <v>789</v>
      </c>
      <c r="J301" s="24">
        <v>2</v>
      </c>
      <c r="K301" s="63">
        <v>12</v>
      </c>
      <c r="L301" s="24">
        <f t="shared" si="12"/>
        <v>1572</v>
      </c>
      <c r="M301" s="24">
        <f t="shared" si="13"/>
        <v>6</v>
      </c>
      <c r="N301" s="24" t="s">
        <v>292</v>
      </c>
      <c r="O301" s="24" t="s">
        <v>787</v>
      </c>
      <c r="P301" s="24" t="s">
        <v>774</v>
      </c>
      <c r="Q301" s="24" t="s">
        <v>775</v>
      </c>
    </row>
    <row r="302" spans="1:17" ht="24">
      <c r="A302" s="8">
        <v>301</v>
      </c>
      <c r="B302" s="8"/>
      <c r="C302" s="8"/>
      <c r="D302" s="24" t="s">
        <v>790</v>
      </c>
      <c r="E302" s="23">
        <v>157</v>
      </c>
      <c r="F302" s="34" t="s">
        <v>269</v>
      </c>
      <c r="G302" s="58" t="s">
        <v>791</v>
      </c>
      <c r="H302" s="24" t="s">
        <v>271</v>
      </c>
      <c r="I302" s="32" t="s">
        <v>792</v>
      </c>
      <c r="J302" s="24">
        <v>2</v>
      </c>
      <c r="K302" s="61">
        <v>14</v>
      </c>
      <c r="L302" s="24">
        <f t="shared" si="12"/>
        <v>2198</v>
      </c>
      <c r="M302" s="24">
        <f t="shared" si="13"/>
        <v>7</v>
      </c>
      <c r="N302" s="24" t="s">
        <v>292</v>
      </c>
      <c r="O302" s="24" t="s">
        <v>793</v>
      </c>
      <c r="P302" s="24" t="s">
        <v>774</v>
      </c>
      <c r="Q302" s="24" t="s">
        <v>775</v>
      </c>
    </row>
    <row r="303" spans="1:17" ht="24">
      <c r="A303" s="8">
        <v>302</v>
      </c>
      <c r="B303" s="8"/>
      <c r="C303" s="8"/>
      <c r="D303" s="24" t="s">
        <v>790</v>
      </c>
      <c r="E303" s="23">
        <v>157</v>
      </c>
      <c r="F303" s="34" t="s">
        <v>269</v>
      </c>
      <c r="G303" s="58" t="s">
        <v>794</v>
      </c>
      <c r="H303" s="24" t="s">
        <v>271</v>
      </c>
      <c r="I303" s="32" t="s">
        <v>792</v>
      </c>
      <c r="J303" s="24">
        <v>2</v>
      </c>
      <c r="K303" s="61">
        <v>16</v>
      </c>
      <c r="L303" s="24">
        <f t="shared" si="12"/>
        <v>2512</v>
      </c>
      <c r="M303" s="24">
        <f t="shared" si="13"/>
        <v>8</v>
      </c>
      <c r="N303" s="24" t="s">
        <v>292</v>
      </c>
      <c r="O303" s="24" t="s">
        <v>795</v>
      </c>
      <c r="P303" s="24" t="s">
        <v>774</v>
      </c>
      <c r="Q303" s="24" t="s">
        <v>775</v>
      </c>
    </row>
    <row r="304" spans="1:17" ht="24">
      <c r="A304" s="8">
        <v>303</v>
      </c>
      <c r="B304" s="8"/>
      <c r="C304" s="8"/>
      <c r="D304" s="24" t="s">
        <v>796</v>
      </c>
      <c r="E304" s="23">
        <v>118</v>
      </c>
      <c r="F304" s="34" t="s">
        <v>269</v>
      </c>
      <c r="G304" s="58" t="s">
        <v>791</v>
      </c>
      <c r="H304" s="24" t="s">
        <v>271</v>
      </c>
      <c r="I304" s="32" t="s">
        <v>797</v>
      </c>
      <c r="J304" s="24">
        <v>2</v>
      </c>
      <c r="K304" s="61">
        <v>14</v>
      </c>
      <c r="L304" s="24">
        <f t="shared" si="12"/>
        <v>1652</v>
      </c>
      <c r="M304" s="24">
        <f t="shared" si="13"/>
        <v>7</v>
      </c>
      <c r="N304" s="24" t="s">
        <v>292</v>
      </c>
      <c r="O304" s="24" t="s">
        <v>798</v>
      </c>
      <c r="P304" s="24" t="s">
        <v>774</v>
      </c>
      <c r="Q304" s="24" t="s">
        <v>775</v>
      </c>
    </row>
    <row r="305" spans="1:17" ht="24">
      <c r="A305" s="8">
        <v>304</v>
      </c>
      <c r="B305" s="8"/>
      <c r="C305" s="8"/>
      <c r="D305" s="24" t="s">
        <v>796</v>
      </c>
      <c r="E305" s="23">
        <v>118</v>
      </c>
      <c r="F305" s="34" t="s">
        <v>269</v>
      </c>
      <c r="G305" s="58" t="s">
        <v>794</v>
      </c>
      <c r="H305" s="24" t="s">
        <v>271</v>
      </c>
      <c r="I305" s="32" t="s">
        <v>797</v>
      </c>
      <c r="J305" s="24">
        <v>2</v>
      </c>
      <c r="K305" s="61">
        <v>16</v>
      </c>
      <c r="L305" s="24">
        <f t="shared" si="12"/>
        <v>1888</v>
      </c>
      <c r="M305" s="24">
        <f t="shared" si="13"/>
        <v>8</v>
      </c>
      <c r="N305" s="24" t="s">
        <v>292</v>
      </c>
      <c r="O305" s="24" t="s">
        <v>795</v>
      </c>
      <c r="P305" s="24" t="s">
        <v>774</v>
      </c>
      <c r="Q305" s="24" t="s">
        <v>775</v>
      </c>
    </row>
    <row r="306" spans="1:17" ht="24">
      <c r="A306" s="8">
        <v>305</v>
      </c>
      <c r="B306" s="8"/>
      <c r="C306" s="8"/>
      <c r="D306" s="24" t="s">
        <v>796</v>
      </c>
      <c r="E306" s="23">
        <v>118</v>
      </c>
      <c r="F306" s="34" t="s">
        <v>269</v>
      </c>
      <c r="G306" s="58" t="s">
        <v>799</v>
      </c>
      <c r="H306" s="24" t="s">
        <v>271</v>
      </c>
      <c r="I306" s="32" t="s">
        <v>797</v>
      </c>
      <c r="J306" s="24">
        <v>2</v>
      </c>
      <c r="K306" s="61">
        <v>10</v>
      </c>
      <c r="L306" s="24">
        <f t="shared" si="12"/>
        <v>1180</v>
      </c>
      <c r="M306" s="24">
        <f t="shared" si="13"/>
        <v>5</v>
      </c>
      <c r="N306" s="24" t="s">
        <v>292</v>
      </c>
      <c r="O306" s="24" t="s">
        <v>800</v>
      </c>
      <c r="P306" s="24" t="s">
        <v>774</v>
      </c>
      <c r="Q306" s="24" t="s">
        <v>775</v>
      </c>
    </row>
    <row r="307" spans="1:17" ht="24">
      <c r="A307" s="8">
        <v>306</v>
      </c>
      <c r="B307" s="8"/>
      <c r="C307" s="8"/>
      <c r="D307" s="24" t="s">
        <v>801</v>
      </c>
      <c r="E307" s="23">
        <v>101</v>
      </c>
      <c r="F307" s="34" t="s">
        <v>269</v>
      </c>
      <c r="G307" s="58" t="s">
        <v>791</v>
      </c>
      <c r="H307" s="24" t="s">
        <v>271</v>
      </c>
      <c r="I307" s="32" t="s">
        <v>802</v>
      </c>
      <c r="J307" s="24">
        <v>2</v>
      </c>
      <c r="K307" s="61">
        <v>14</v>
      </c>
      <c r="L307" s="24">
        <f t="shared" si="12"/>
        <v>1414</v>
      </c>
      <c r="M307" s="24">
        <f t="shared" si="13"/>
        <v>7</v>
      </c>
      <c r="N307" s="24" t="s">
        <v>292</v>
      </c>
      <c r="O307" s="24" t="s">
        <v>793</v>
      </c>
      <c r="P307" s="24" t="s">
        <v>774</v>
      </c>
      <c r="Q307" s="24" t="s">
        <v>775</v>
      </c>
    </row>
    <row r="308" spans="1:17" ht="24">
      <c r="A308" s="8">
        <v>307</v>
      </c>
      <c r="B308" s="8"/>
      <c r="C308" s="8"/>
      <c r="D308" s="24" t="s">
        <v>801</v>
      </c>
      <c r="E308" s="23">
        <v>101</v>
      </c>
      <c r="F308" s="34" t="s">
        <v>269</v>
      </c>
      <c r="G308" s="58" t="s">
        <v>794</v>
      </c>
      <c r="H308" s="24" t="s">
        <v>271</v>
      </c>
      <c r="I308" s="32" t="s">
        <v>802</v>
      </c>
      <c r="J308" s="24">
        <v>2</v>
      </c>
      <c r="K308" s="61">
        <v>16</v>
      </c>
      <c r="L308" s="24">
        <f t="shared" si="12"/>
        <v>1616</v>
      </c>
      <c r="M308" s="24">
        <f t="shared" si="13"/>
        <v>8</v>
      </c>
      <c r="N308" s="24" t="s">
        <v>292</v>
      </c>
      <c r="O308" s="24" t="s">
        <v>795</v>
      </c>
      <c r="P308" s="24" t="s">
        <v>774</v>
      </c>
      <c r="Q308" s="24" t="s">
        <v>775</v>
      </c>
    </row>
    <row r="309" spans="1:17" ht="24">
      <c r="A309" s="8">
        <v>308</v>
      </c>
      <c r="B309" s="8"/>
      <c r="C309" s="8"/>
      <c r="D309" s="24" t="s">
        <v>801</v>
      </c>
      <c r="E309" s="23">
        <v>101</v>
      </c>
      <c r="F309" s="34" t="s">
        <v>269</v>
      </c>
      <c r="G309" s="58" t="s">
        <v>799</v>
      </c>
      <c r="H309" s="24" t="s">
        <v>271</v>
      </c>
      <c r="I309" s="32" t="s">
        <v>802</v>
      </c>
      <c r="J309" s="24">
        <v>2</v>
      </c>
      <c r="K309" s="61">
        <v>10</v>
      </c>
      <c r="L309" s="24">
        <f t="shared" si="12"/>
        <v>1010</v>
      </c>
      <c r="M309" s="24">
        <f t="shared" si="13"/>
        <v>5</v>
      </c>
      <c r="N309" s="24" t="s">
        <v>292</v>
      </c>
      <c r="O309" s="24" t="s">
        <v>800</v>
      </c>
      <c r="P309" s="24" t="s">
        <v>774</v>
      </c>
      <c r="Q309" s="24" t="s">
        <v>775</v>
      </c>
    </row>
  </sheetData>
  <mergeCells count="2">
    <mergeCell ref="O87:O88"/>
    <mergeCell ref="P87:P88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33"/>
  <sheetViews>
    <sheetView workbookViewId="0">
      <selection activeCell="Q14" sqref="Q14"/>
    </sheetView>
  </sheetViews>
  <sheetFormatPr defaultRowHeight="13.5"/>
  <cols>
    <col min="3" max="3" width="23.375" style="123" customWidth="1"/>
    <col min="4" max="4" width="9" style="75"/>
    <col min="7" max="7" width="19" customWidth="1"/>
    <col min="8" max="8" width="13.125" customWidth="1"/>
    <col min="9" max="9" width="10.5" customWidth="1"/>
    <col min="11" max="11" width="9" style="132"/>
    <col min="12" max="12" width="9" style="75"/>
    <col min="14" max="14" width="11.125" customWidth="1"/>
    <col min="15" max="15" width="19.5" customWidth="1"/>
    <col min="16" max="16" width="16.75" customWidth="1"/>
  </cols>
  <sheetData>
    <row r="1" spans="1:15" ht="30.75" customHeight="1"/>
    <row r="2" spans="1:15" ht="25.5">
      <c r="A2" s="28" t="s">
        <v>16</v>
      </c>
      <c r="B2" s="2" t="s">
        <v>17</v>
      </c>
      <c r="C2" s="108" t="s">
        <v>18</v>
      </c>
      <c r="D2" s="107" t="s">
        <v>19</v>
      </c>
      <c r="E2" s="2" t="s">
        <v>20</v>
      </c>
      <c r="F2" s="28" t="s">
        <v>21</v>
      </c>
      <c r="G2" s="133" t="s">
        <v>971</v>
      </c>
      <c r="H2" s="134" t="s">
        <v>972</v>
      </c>
      <c r="I2" s="2" t="s">
        <v>22</v>
      </c>
      <c r="J2" s="28" t="s">
        <v>23</v>
      </c>
      <c r="K2" s="124" t="s">
        <v>24</v>
      </c>
      <c r="L2" s="74" t="s">
        <v>25</v>
      </c>
      <c r="M2" s="2" t="s">
        <v>27</v>
      </c>
      <c r="N2" s="28" t="s">
        <v>28</v>
      </c>
      <c r="O2" s="28" t="s">
        <v>29</v>
      </c>
    </row>
    <row r="3" spans="1:15" ht="15.95" customHeight="1">
      <c r="A3" s="95">
        <v>10373</v>
      </c>
      <c r="B3" s="95"/>
      <c r="C3" s="109" t="s">
        <v>44</v>
      </c>
      <c r="D3" s="96"/>
      <c r="E3" s="95"/>
      <c r="F3" s="96" t="s">
        <v>940</v>
      </c>
      <c r="G3" s="135" t="s">
        <v>973</v>
      </c>
      <c r="H3" s="136"/>
      <c r="I3" s="9" t="s">
        <v>43</v>
      </c>
      <c r="J3" s="95" t="s">
        <v>865</v>
      </c>
      <c r="K3" s="125">
        <v>76</v>
      </c>
      <c r="L3" s="96">
        <v>38</v>
      </c>
      <c r="M3" s="10">
        <v>12</v>
      </c>
      <c r="N3" s="71" t="s">
        <v>830</v>
      </c>
      <c r="O3" s="67" t="s">
        <v>829</v>
      </c>
    </row>
    <row r="4" spans="1:15" ht="15.95" customHeight="1">
      <c r="A4" s="95">
        <v>10373</v>
      </c>
      <c r="B4" s="95"/>
      <c r="C4" s="109" t="s">
        <v>48</v>
      </c>
      <c r="D4" s="96"/>
      <c r="E4" s="95"/>
      <c r="F4" s="96" t="s">
        <v>940</v>
      </c>
      <c r="G4" s="137">
        <v>101</v>
      </c>
      <c r="H4" s="138" t="s">
        <v>974</v>
      </c>
      <c r="I4" s="9" t="s">
        <v>43</v>
      </c>
      <c r="J4" s="95" t="s">
        <v>865</v>
      </c>
      <c r="K4" s="125">
        <v>76</v>
      </c>
      <c r="L4" s="96">
        <v>38</v>
      </c>
      <c r="M4" s="10">
        <v>18</v>
      </c>
      <c r="N4" s="71" t="s">
        <v>830</v>
      </c>
      <c r="O4" s="67" t="s">
        <v>829</v>
      </c>
    </row>
    <row r="5" spans="1:15" ht="15.95" customHeight="1">
      <c r="A5" s="95">
        <v>10373</v>
      </c>
      <c r="B5" s="95"/>
      <c r="C5" s="109" t="s">
        <v>51</v>
      </c>
      <c r="D5" s="96"/>
      <c r="E5" s="95"/>
      <c r="F5" s="96" t="s">
        <v>940</v>
      </c>
      <c r="G5" s="139">
        <v>10101</v>
      </c>
      <c r="H5" s="140" t="s">
        <v>975</v>
      </c>
      <c r="I5" s="9" t="s">
        <v>43</v>
      </c>
      <c r="J5" s="95" t="s">
        <v>865</v>
      </c>
      <c r="K5" s="125">
        <v>76</v>
      </c>
      <c r="L5" s="96">
        <v>38</v>
      </c>
      <c r="M5" s="10">
        <v>16</v>
      </c>
      <c r="N5" s="71" t="s">
        <v>830</v>
      </c>
      <c r="O5" s="67" t="s">
        <v>829</v>
      </c>
    </row>
    <row r="6" spans="1:15" ht="15.95" customHeight="1">
      <c r="A6" s="95">
        <v>10373</v>
      </c>
      <c r="B6" s="95"/>
      <c r="C6" s="109" t="s">
        <v>53</v>
      </c>
      <c r="D6" s="96"/>
      <c r="E6" s="95"/>
      <c r="F6" s="96" t="s">
        <v>940</v>
      </c>
      <c r="G6" s="141" t="s">
        <v>976</v>
      </c>
      <c r="H6" s="140" t="s">
        <v>977</v>
      </c>
      <c r="I6" s="9" t="s">
        <v>43</v>
      </c>
      <c r="J6" s="95" t="s">
        <v>865</v>
      </c>
      <c r="K6" s="125">
        <v>76</v>
      </c>
      <c r="L6" s="96">
        <v>38</v>
      </c>
      <c r="M6" s="10">
        <v>6</v>
      </c>
      <c r="N6" s="71" t="s">
        <v>830</v>
      </c>
      <c r="O6" s="67" t="s">
        <v>829</v>
      </c>
    </row>
    <row r="7" spans="1:15" ht="15.95" customHeight="1">
      <c r="A7" s="95">
        <v>10373</v>
      </c>
      <c r="B7" s="95"/>
      <c r="C7" s="9" t="s">
        <v>55</v>
      </c>
      <c r="D7" s="96"/>
      <c r="E7" s="95"/>
      <c r="F7" s="96" t="s">
        <v>940</v>
      </c>
      <c r="G7" s="141" t="s">
        <v>978</v>
      </c>
      <c r="H7" s="140" t="s">
        <v>979</v>
      </c>
      <c r="I7" s="9" t="s">
        <v>54</v>
      </c>
      <c r="J7" s="95" t="s">
        <v>865</v>
      </c>
      <c r="K7" s="125">
        <v>66</v>
      </c>
      <c r="L7" s="96">
        <v>66</v>
      </c>
      <c r="M7" s="10">
        <v>36</v>
      </c>
      <c r="N7" s="71" t="s">
        <v>830</v>
      </c>
      <c r="O7" s="67" t="s">
        <v>829</v>
      </c>
    </row>
    <row r="8" spans="1:15" ht="15.95" customHeight="1">
      <c r="A8" s="95">
        <v>10373</v>
      </c>
      <c r="B8" s="95"/>
      <c r="C8" s="9" t="s">
        <v>57</v>
      </c>
      <c r="D8" s="96"/>
      <c r="E8" s="95"/>
      <c r="F8" s="96" t="s">
        <v>940</v>
      </c>
      <c r="G8" s="135" t="s">
        <v>980</v>
      </c>
      <c r="H8" s="140"/>
      <c r="I8" s="9" t="s">
        <v>54</v>
      </c>
      <c r="J8" s="95" t="s">
        <v>865</v>
      </c>
      <c r="K8" s="125">
        <v>58</v>
      </c>
      <c r="L8" s="96">
        <v>58</v>
      </c>
      <c r="M8" s="10">
        <v>18</v>
      </c>
      <c r="N8" s="71" t="s">
        <v>830</v>
      </c>
      <c r="O8" s="67" t="s">
        <v>829</v>
      </c>
    </row>
    <row r="9" spans="1:15" ht="15.95" customHeight="1">
      <c r="A9" s="95">
        <v>10373</v>
      </c>
      <c r="B9" s="95"/>
      <c r="C9" s="109" t="s">
        <v>60</v>
      </c>
      <c r="D9" s="96"/>
      <c r="E9" s="95"/>
      <c r="F9" s="96" t="s">
        <v>940</v>
      </c>
      <c r="G9" s="137">
        <v>201</v>
      </c>
      <c r="H9" s="138" t="s">
        <v>981</v>
      </c>
      <c r="I9" s="9" t="s">
        <v>43</v>
      </c>
      <c r="J9" s="95" t="s">
        <v>865</v>
      </c>
      <c r="K9" s="125">
        <v>76</v>
      </c>
      <c r="L9" s="96">
        <v>38</v>
      </c>
      <c r="M9" s="10">
        <v>36</v>
      </c>
      <c r="N9" s="71" t="s">
        <v>830</v>
      </c>
      <c r="O9" s="67" t="s">
        <v>829</v>
      </c>
    </row>
    <row r="10" spans="1:15" ht="15.95" customHeight="1">
      <c r="A10" s="95">
        <v>10373</v>
      </c>
      <c r="B10" s="95"/>
      <c r="C10" s="109" t="s">
        <v>63</v>
      </c>
      <c r="D10" s="96"/>
      <c r="E10" s="95"/>
      <c r="F10" s="96" t="s">
        <v>940</v>
      </c>
      <c r="G10" s="139">
        <v>20101</v>
      </c>
      <c r="H10" s="140" t="s">
        <v>982</v>
      </c>
      <c r="I10" s="9" t="s">
        <v>43</v>
      </c>
      <c r="J10" s="95" t="s">
        <v>865</v>
      </c>
      <c r="K10" s="125">
        <v>76</v>
      </c>
      <c r="L10" s="96">
        <v>38</v>
      </c>
      <c r="M10" s="10">
        <v>18</v>
      </c>
      <c r="N10" s="71" t="s">
        <v>830</v>
      </c>
      <c r="O10" s="67" t="s">
        <v>829</v>
      </c>
    </row>
    <row r="11" spans="1:15" ht="15.95" customHeight="1">
      <c r="A11" s="95">
        <v>10373</v>
      </c>
      <c r="B11" s="95"/>
      <c r="C11" s="109" t="s">
        <v>65</v>
      </c>
      <c r="D11" s="96"/>
      <c r="E11" s="95"/>
      <c r="F11" s="96" t="s">
        <v>940</v>
      </c>
      <c r="G11" s="139">
        <v>20102</v>
      </c>
      <c r="H11" s="140" t="s">
        <v>983</v>
      </c>
      <c r="I11" s="100" t="s">
        <v>54</v>
      </c>
      <c r="J11" s="95" t="s">
        <v>865</v>
      </c>
      <c r="K11" s="125">
        <v>67</v>
      </c>
      <c r="L11" s="96">
        <v>67</v>
      </c>
      <c r="M11" s="10">
        <v>24</v>
      </c>
      <c r="N11" s="71" t="s">
        <v>830</v>
      </c>
      <c r="O11" s="67" t="s">
        <v>829</v>
      </c>
    </row>
    <row r="12" spans="1:15" ht="15.95" customHeight="1">
      <c r="A12" s="95">
        <v>10373</v>
      </c>
      <c r="B12" s="95"/>
      <c r="C12" s="109" t="s">
        <v>68</v>
      </c>
      <c r="D12" s="96"/>
      <c r="E12" s="95"/>
      <c r="F12" s="96" t="s">
        <v>940</v>
      </c>
      <c r="G12" s="139">
        <v>20103</v>
      </c>
      <c r="H12" s="140" t="s">
        <v>984</v>
      </c>
      <c r="I12" s="100" t="s">
        <v>54</v>
      </c>
      <c r="J12" s="95" t="s">
        <v>865</v>
      </c>
      <c r="K12" s="125">
        <v>59</v>
      </c>
      <c r="L12" s="96">
        <v>59</v>
      </c>
      <c r="M12" s="10">
        <v>18</v>
      </c>
      <c r="N12" s="71" t="s">
        <v>830</v>
      </c>
      <c r="O12" s="67" t="s">
        <v>829</v>
      </c>
    </row>
    <row r="13" spans="1:15" ht="15.95" customHeight="1">
      <c r="A13" s="95">
        <v>10373</v>
      </c>
      <c r="B13" s="95"/>
      <c r="C13" s="9" t="s">
        <v>69</v>
      </c>
      <c r="D13" s="96"/>
      <c r="E13" s="95"/>
      <c r="F13" s="96" t="s">
        <v>940</v>
      </c>
      <c r="G13" s="139">
        <v>20104</v>
      </c>
      <c r="H13" s="140" t="s">
        <v>985</v>
      </c>
      <c r="I13" s="9" t="s">
        <v>54</v>
      </c>
      <c r="J13" s="95" t="s">
        <v>865</v>
      </c>
      <c r="K13" s="14">
        <v>49</v>
      </c>
      <c r="L13" s="96">
        <v>49</v>
      </c>
      <c r="M13" s="10">
        <v>18</v>
      </c>
      <c r="N13" s="71" t="s">
        <v>830</v>
      </c>
      <c r="O13" s="67" t="s">
        <v>829</v>
      </c>
    </row>
    <row r="14" spans="1:15" ht="15.95" customHeight="1">
      <c r="A14" s="95">
        <v>10373</v>
      </c>
      <c r="B14" s="95"/>
      <c r="C14" s="9" t="s">
        <v>72</v>
      </c>
      <c r="D14" s="96"/>
      <c r="E14" s="95"/>
      <c r="F14" s="96" t="s">
        <v>940</v>
      </c>
      <c r="G14" s="135" t="s">
        <v>986</v>
      </c>
      <c r="H14" s="140"/>
      <c r="I14" s="9" t="s">
        <v>54</v>
      </c>
      <c r="J14" s="95" t="s">
        <v>865</v>
      </c>
      <c r="K14" s="14">
        <v>50</v>
      </c>
      <c r="L14" s="96">
        <v>50</v>
      </c>
      <c r="M14" s="10">
        <v>18</v>
      </c>
      <c r="N14" s="71" t="s">
        <v>830</v>
      </c>
      <c r="O14" s="67" t="s">
        <v>829</v>
      </c>
    </row>
    <row r="15" spans="1:15" ht="15.95" customHeight="1">
      <c r="A15" s="95">
        <v>10373</v>
      </c>
      <c r="B15" s="95"/>
      <c r="C15" s="9" t="s">
        <v>75</v>
      </c>
      <c r="D15" s="96"/>
      <c r="E15" s="95"/>
      <c r="F15" s="96" t="s">
        <v>940</v>
      </c>
      <c r="G15" s="137">
        <v>301</v>
      </c>
      <c r="H15" s="138" t="s">
        <v>987</v>
      </c>
      <c r="I15" s="9" t="s">
        <v>54</v>
      </c>
      <c r="J15" s="95" t="s">
        <v>865</v>
      </c>
      <c r="K15" s="14">
        <v>37</v>
      </c>
      <c r="L15" s="96" t="s">
        <v>849</v>
      </c>
      <c r="M15" s="10">
        <v>18</v>
      </c>
      <c r="N15" s="71" t="s">
        <v>830</v>
      </c>
      <c r="O15" s="67" t="s">
        <v>829</v>
      </c>
    </row>
    <row r="16" spans="1:15" ht="15.95" customHeight="1">
      <c r="A16" s="95">
        <v>10373</v>
      </c>
      <c r="B16" s="95"/>
      <c r="C16" s="9" t="s">
        <v>60</v>
      </c>
      <c r="D16" s="96"/>
      <c r="E16" s="95"/>
      <c r="F16" s="96" t="s">
        <v>940</v>
      </c>
      <c r="G16" s="139">
        <v>30101</v>
      </c>
      <c r="H16" s="140" t="s">
        <v>988</v>
      </c>
      <c r="I16" s="9" t="s">
        <v>43</v>
      </c>
      <c r="J16" s="95" t="s">
        <v>865</v>
      </c>
      <c r="K16" s="14">
        <v>80</v>
      </c>
      <c r="L16" s="96">
        <v>40</v>
      </c>
      <c r="M16" s="10">
        <v>36</v>
      </c>
      <c r="N16" s="71" t="s">
        <v>830</v>
      </c>
      <c r="O16" s="67" t="s">
        <v>829</v>
      </c>
    </row>
    <row r="17" spans="1:15" ht="15.95" customHeight="1">
      <c r="A17" s="95">
        <v>10373</v>
      </c>
      <c r="B17" s="95"/>
      <c r="C17" s="9" t="s">
        <v>63</v>
      </c>
      <c r="D17" s="96"/>
      <c r="E17" s="95"/>
      <c r="F17" s="96" t="s">
        <v>940</v>
      </c>
      <c r="G17" s="137">
        <v>302</v>
      </c>
      <c r="H17" s="138" t="s">
        <v>989</v>
      </c>
      <c r="I17" s="9" t="s">
        <v>43</v>
      </c>
      <c r="J17" s="95" t="s">
        <v>865</v>
      </c>
      <c r="K17" s="14">
        <v>80</v>
      </c>
      <c r="L17" s="96">
        <v>40</v>
      </c>
      <c r="M17" s="10">
        <v>18</v>
      </c>
      <c r="N17" s="71" t="s">
        <v>830</v>
      </c>
      <c r="O17" s="67" t="s">
        <v>829</v>
      </c>
    </row>
    <row r="18" spans="1:15" ht="15.95" customHeight="1">
      <c r="A18" s="95">
        <v>10373</v>
      </c>
      <c r="B18" s="95"/>
      <c r="C18" s="9" t="s">
        <v>65</v>
      </c>
      <c r="D18" s="96"/>
      <c r="E18" s="95"/>
      <c r="F18" s="96" t="s">
        <v>940</v>
      </c>
      <c r="G18" s="139" t="s">
        <v>990</v>
      </c>
      <c r="H18" s="140" t="s">
        <v>991</v>
      </c>
      <c r="I18" s="9" t="s">
        <v>54</v>
      </c>
      <c r="J18" s="95" t="s">
        <v>865</v>
      </c>
      <c r="K18" s="14">
        <v>57</v>
      </c>
      <c r="L18" s="96">
        <v>57</v>
      </c>
      <c r="M18" s="10">
        <v>24</v>
      </c>
      <c r="N18" s="71" t="s">
        <v>830</v>
      </c>
      <c r="O18" s="67" t="s">
        <v>829</v>
      </c>
    </row>
    <row r="19" spans="1:15" ht="15.95" customHeight="1">
      <c r="A19" s="95">
        <v>10373</v>
      </c>
      <c r="B19" s="95"/>
      <c r="C19" s="9" t="s">
        <v>68</v>
      </c>
      <c r="D19" s="96"/>
      <c r="E19" s="95"/>
      <c r="F19" s="96" t="s">
        <v>940</v>
      </c>
      <c r="G19" s="142" t="s">
        <v>992</v>
      </c>
      <c r="H19" s="140" t="s">
        <v>993</v>
      </c>
      <c r="I19" s="9" t="s">
        <v>54</v>
      </c>
      <c r="J19" s="95" t="s">
        <v>865</v>
      </c>
      <c r="K19" s="14">
        <v>57</v>
      </c>
      <c r="L19" s="96">
        <v>57</v>
      </c>
      <c r="M19" s="10">
        <v>18</v>
      </c>
      <c r="N19" s="71" t="s">
        <v>830</v>
      </c>
      <c r="O19" s="67" t="s">
        <v>829</v>
      </c>
    </row>
    <row r="20" spans="1:15" ht="15.95" customHeight="1">
      <c r="A20" s="95">
        <v>10373</v>
      </c>
      <c r="B20" s="95"/>
      <c r="C20" s="9" t="s">
        <v>69</v>
      </c>
      <c r="D20" s="96"/>
      <c r="E20" s="95"/>
      <c r="F20" s="96" t="s">
        <v>940</v>
      </c>
      <c r="G20" s="137">
        <v>303</v>
      </c>
      <c r="H20" s="138" t="s">
        <v>994</v>
      </c>
      <c r="I20" s="9" t="s">
        <v>54</v>
      </c>
      <c r="J20" s="95" t="s">
        <v>865</v>
      </c>
      <c r="K20" s="14">
        <v>36</v>
      </c>
      <c r="L20" s="96">
        <v>36</v>
      </c>
      <c r="M20" s="10">
        <v>18</v>
      </c>
      <c r="N20" s="71" t="s">
        <v>830</v>
      </c>
      <c r="O20" s="67" t="s">
        <v>829</v>
      </c>
    </row>
    <row r="21" spans="1:15" ht="15.95" customHeight="1">
      <c r="A21" s="95">
        <v>10373</v>
      </c>
      <c r="B21" s="95"/>
      <c r="C21" s="9" t="s">
        <v>72</v>
      </c>
      <c r="D21" s="96"/>
      <c r="E21" s="95"/>
      <c r="F21" s="96" t="s">
        <v>940</v>
      </c>
      <c r="G21" s="143" t="s">
        <v>995</v>
      </c>
      <c r="H21" s="140" t="s">
        <v>996</v>
      </c>
      <c r="I21" s="9" t="s">
        <v>54</v>
      </c>
      <c r="J21" s="95" t="s">
        <v>865</v>
      </c>
      <c r="K21" s="14">
        <v>33</v>
      </c>
      <c r="L21" s="96">
        <v>33</v>
      </c>
      <c r="M21" s="10">
        <v>18</v>
      </c>
      <c r="N21" s="71" t="s">
        <v>830</v>
      </c>
      <c r="O21" s="67" t="s">
        <v>829</v>
      </c>
    </row>
    <row r="22" spans="1:15" ht="15.95" customHeight="1">
      <c r="A22" s="95">
        <v>10373</v>
      </c>
      <c r="B22" s="95"/>
      <c r="C22" s="9" t="s">
        <v>86</v>
      </c>
      <c r="D22" s="96"/>
      <c r="E22" s="95"/>
      <c r="F22" s="96" t="s">
        <v>940</v>
      </c>
      <c r="G22" s="139">
        <v>30302</v>
      </c>
      <c r="H22" s="140" t="s">
        <v>997</v>
      </c>
      <c r="I22" s="9" t="s">
        <v>43</v>
      </c>
      <c r="J22" s="95" t="s">
        <v>865</v>
      </c>
      <c r="K22" s="14">
        <v>58</v>
      </c>
      <c r="L22" s="96">
        <v>29</v>
      </c>
      <c r="M22" s="10">
        <v>72</v>
      </c>
      <c r="N22" s="71" t="s">
        <v>830</v>
      </c>
      <c r="O22" s="67" t="s">
        <v>829</v>
      </c>
    </row>
    <row r="23" spans="1:15" ht="15.95" customHeight="1">
      <c r="A23" s="95">
        <v>10373</v>
      </c>
      <c r="B23" s="95"/>
      <c r="C23" s="9" t="s">
        <v>89</v>
      </c>
      <c r="D23" s="96"/>
      <c r="E23" s="95"/>
      <c r="F23" s="96" t="s">
        <v>940</v>
      </c>
      <c r="G23" s="137">
        <v>304</v>
      </c>
      <c r="H23" s="138" t="s">
        <v>998</v>
      </c>
      <c r="I23" s="9" t="s">
        <v>43</v>
      </c>
      <c r="J23" s="95" t="s">
        <v>865</v>
      </c>
      <c r="K23" s="14">
        <v>58</v>
      </c>
      <c r="L23" s="96">
        <v>58</v>
      </c>
      <c r="M23" s="10">
        <v>18</v>
      </c>
      <c r="N23" s="71" t="s">
        <v>830</v>
      </c>
      <c r="O23" s="67" t="s">
        <v>829</v>
      </c>
    </row>
    <row r="24" spans="1:15" ht="15.95" customHeight="1">
      <c r="A24" s="95">
        <v>10373</v>
      </c>
      <c r="B24" s="95"/>
      <c r="C24" s="9" t="s">
        <v>65</v>
      </c>
      <c r="D24" s="96"/>
      <c r="E24" s="95"/>
      <c r="F24" s="96" t="s">
        <v>940</v>
      </c>
      <c r="G24" s="139">
        <v>30401</v>
      </c>
      <c r="H24" s="140" t="s">
        <v>999</v>
      </c>
      <c r="I24" s="100" t="s">
        <v>54</v>
      </c>
      <c r="J24" s="95" t="s">
        <v>865</v>
      </c>
      <c r="K24" s="125">
        <v>58</v>
      </c>
      <c r="L24" s="96">
        <v>58</v>
      </c>
      <c r="M24" s="10">
        <v>18</v>
      </c>
      <c r="N24" s="71" t="s">
        <v>830</v>
      </c>
      <c r="O24" s="67" t="s">
        <v>829</v>
      </c>
    </row>
    <row r="25" spans="1:15" ht="15.95" customHeight="1">
      <c r="A25" s="95">
        <v>10373</v>
      </c>
      <c r="B25" s="95"/>
      <c r="C25" s="9" t="s">
        <v>72</v>
      </c>
      <c r="D25" s="96"/>
      <c r="E25" s="95"/>
      <c r="F25" s="96" t="s">
        <v>940</v>
      </c>
      <c r="G25" s="139">
        <v>30402</v>
      </c>
      <c r="H25" s="140" t="s">
        <v>1000</v>
      </c>
      <c r="I25" s="100" t="s">
        <v>54</v>
      </c>
      <c r="J25" s="95" t="s">
        <v>865</v>
      </c>
      <c r="K25" s="125">
        <v>58</v>
      </c>
      <c r="L25" s="96">
        <v>58</v>
      </c>
      <c r="M25" s="10">
        <v>18</v>
      </c>
      <c r="N25" s="71" t="s">
        <v>830</v>
      </c>
      <c r="O25" s="67" t="s">
        <v>829</v>
      </c>
    </row>
    <row r="26" spans="1:15" ht="15.95" customHeight="1">
      <c r="A26" s="95">
        <v>10373</v>
      </c>
      <c r="B26" s="95"/>
      <c r="C26" s="109" t="s">
        <v>92</v>
      </c>
      <c r="D26" s="96"/>
      <c r="E26" s="95"/>
      <c r="F26" s="96" t="s">
        <v>940</v>
      </c>
      <c r="G26" s="142" t="s">
        <v>1001</v>
      </c>
      <c r="H26" s="140" t="s">
        <v>1002</v>
      </c>
      <c r="I26" s="9" t="s">
        <v>43</v>
      </c>
      <c r="J26" s="95" t="s">
        <v>865</v>
      </c>
      <c r="K26" s="125">
        <v>99</v>
      </c>
      <c r="L26" s="96">
        <v>50</v>
      </c>
      <c r="M26" s="10">
        <v>36</v>
      </c>
      <c r="N26" s="71" t="s">
        <v>830</v>
      </c>
      <c r="O26" s="67" t="s">
        <v>829</v>
      </c>
    </row>
    <row r="27" spans="1:15" ht="15.95" customHeight="1">
      <c r="A27" s="95">
        <v>10373</v>
      </c>
      <c r="B27" s="95"/>
      <c r="C27" s="109" t="s">
        <v>95</v>
      </c>
      <c r="D27" s="96"/>
      <c r="E27" s="95"/>
      <c r="F27" s="96" t="s">
        <v>940</v>
      </c>
      <c r="G27" s="139">
        <v>30404</v>
      </c>
      <c r="H27" s="140" t="s">
        <v>1003</v>
      </c>
      <c r="I27" s="9" t="s">
        <v>43</v>
      </c>
      <c r="J27" s="95" t="s">
        <v>865</v>
      </c>
      <c r="K27" s="125">
        <v>99</v>
      </c>
      <c r="L27" s="96">
        <v>50</v>
      </c>
      <c r="M27" s="10">
        <v>36</v>
      </c>
      <c r="N27" s="71" t="s">
        <v>830</v>
      </c>
      <c r="O27" s="67" t="s">
        <v>829</v>
      </c>
    </row>
    <row r="28" spans="1:15" ht="15.95" customHeight="1">
      <c r="A28" s="95">
        <v>10373</v>
      </c>
      <c r="B28" s="95"/>
      <c r="C28" s="109" t="s">
        <v>96</v>
      </c>
      <c r="D28" s="96"/>
      <c r="E28" s="95"/>
      <c r="F28" s="96" t="s">
        <v>940</v>
      </c>
      <c r="G28" s="137">
        <v>305</v>
      </c>
      <c r="H28" s="138" t="s">
        <v>1004</v>
      </c>
      <c r="I28" s="9" t="s">
        <v>54</v>
      </c>
      <c r="J28" s="95" t="s">
        <v>865</v>
      </c>
      <c r="K28" s="125">
        <v>96</v>
      </c>
      <c r="L28" s="96">
        <v>48</v>
      </c>
      <c r="M28" s="10">
        <v>18</v>
      </c>
      <c r="N28" s="71" t="s">
        <v>830</v>
      </c>
      <c r="O28" s="67" t="s">
        <v>829</v>
      </c>
    </row>
    <row r="29" spans="1:15" ht="15.95" customHeight="1">
      <c r="A29" s="95">
        <v>10373</v>
      </c>
      <c r="B29" s="95"/>
      <c r="C29" s="109" t="s">
        <v>98</v>
      </c>
      <c r="D29" s="96"/>
      <c r="E29" s="95"/>
      <c r="F29" s="96" t="s">
        <v>940</v>
      </c>
      <c r="G29" s="139">
        <v>30501</v>
      </c>
      <c r="H29" s="140" t="s">
        <v>1005</v>
      </c>
      <c r="I29" s="9" t="s">
        <v>54</v>
      </c>
      <c r="J29" s="95" t="s">
        <v>865</v>
      </c>
      <c r="K29" s="125">
        <v>65</v>
      </c>
      <c r="L29" s="96">
        <v>65</v>
      </c>
      <c r="M29" s="10">
        <v>18</v>
      </c>
      <c r="N29" s="71" t="s">
        <v>830</v>
      </c>
      <c r="O29" s="67" t="s">
        <v>829</v>
      </c>
    </row>
    <row r="30" spans="1:15" ht="15.95" customHeight="1">
      <c r="A30" s="95">
        <v>10373</v>
      </c>
      <c r="B30" s="95"/>
      <c r="C30" s="109" t="s">
        <v>99</v>
      </c>
      <c r="D30" s="96"/>
      <c r="E30" s="95"/>
      <c r="F30" s="96" t="s">
        <v>940</v>
      </c>
      <c r="G30" s="139">
        <v>30502</v>
      </c>
      <c r="H30" s="140" t="s">
        <v>1006</v>
      </c>
      <c r="I30" s="100" t="s">
        <v>54</v>
      </c>
      <c r="J30" s="95" t="s">
        <v>865</v>
      </c>
      <c r="K30" s="125">
        <v>50</v>
      </c>
      <c r="L30" s="96">
        <v>50</v>
      </c>
      <c r="M30" s="10">
        <v>18</v>
      </c>
      <c r="N30" s="71" t="s">
        <v>830</v>
      </c>
      <c r="O30" s="67" t="s">
        <v>829</v>
      </c>
    </row>
    <row r="31" spans="1:15" ht="15.95" customHeight="1">
      <c r="A31" s="95">
        <v>10373</v>
      </c>
      <c r="B31" s="95"/>
      <c r="C31" s="109" t="s">
        <v>101</v>
      </c>
      <c r="D31" s="96"/>
      <c r="E31" s="95"/>
      <c r="F31" s="96" t="s">
        <v>940</v>
      </c>
      <c r="G31" s="139">
        <v>30503</v>
      </c>
      <c r="H31" s="140" t="s">
        <v>1007</v>
      </c>
      <c r="I31" s="100" t="s">
        <v>54</v>
      </c>
      <c r="J31" s="95" t="s">
        <v>865</v>
      </c>
      <c r="K31" s="125">
        <v>64</v>
      </c>
      <c r="L31" s="96">
        <v>52</v>
      </c>
      <c r="M31" s="10">
        <v>18</v>
      </c>
      <c r="N31" s="71" t="s">
        <v>830</v>
      </c>
      <c r="O31" s="67" t="s">
        <v>829</v>
      </c>
    </row>
    <row r="32" spans="1:15" ht="15.95" customHeight="1">
      <c r="A32" s="95">
        <v>10373</v>
      </c>
      <c r="B32" s="95"/>
      <c r="C32" s="109" t="s">
        <v>103</v>
      </c>
      <c r="D32" s="96"/>
      <c r="E32" s="95"/>
      <c r="F32" s="96" t="s">
        <v>940</v>
      </c>
      <c r="G32" s="135" t="s">
        <v>1008</v>
      </c>
      <c r="H32" s="140"/>
      <c r="I32" s="100" t="s">
        <v>54</v>
      </c>
      <c r="J32" s="95" t="s">
        <v>865</v>
      </c>
      <c r="K32" s="125">
        <v>100</v>
      </c>
      <c r="L32" s="96">
        <v>50</v>
      </c>
      <c r="M32" s="10">
        <v>18</v>
      </c>
      <c r="N32" s="71" t="s">
        <v>830</v>
      </c>
      <c r="O32" s="67" t="s">
        <v>829</v>
      </c>
    </row>
    <row r="33" spans="1:15" ht="15.95" customHeight="1">
      <c r="A33" s="95">
        <v>10373</v>
      </c>
      <c r="B33" s="95"/>
      <c r="C33" s="109" t="s">
        <v>104</v>
      </c>
      <c r="D33" s="96"/>
      <c r="E33" s="95"/>
      <c r="F33" s="96" t="s">
        <v>940</v>
      </c>
      <c r="G33" s="137">
        <v>401</v>
      </c>
      <c r="H33" s="138" t="s">
        <v>1009</v>
      </c>
      <c r="I33" s="100" t="s">
        <v>54</v>
      </c>
      <c r="J33" s="95" t="s">
        <v>865</v>
      </c>
      <c r="K33" s="125">
        <v>35</v>
      </c>
      <c r="L33" s="96">
        <v>35</v>
      </c>
      <c r="M33" s="10">
        <v>18</v>
      </c>
      <c r="N33" s="71" t="s">
        <v>830</v>
      </c>
      <c r="O33" s="67" t="s">
        <v>829</v>
      </c>
    </row>
    <row r="34" spans="1:15" ht="15.95" customHeight="1">
      <c r="A34" s="95">
        <v>10373</v>
      </c>
      <c r="B34" s="95"/>
      <c r="C34" s="109" t="s">
        <v>105</v>
      </c>
      <c r="D34" s="96"/>
      <c r="E34" s="95"/>
      <c r="F34" s="96" t="s">
        <v>940</v>
      </c>
      <c r="G34" s="139">
        <v>40101</v>
      </c>
      <c r="H34" s="140" t="s">
        <v>1010</v>
      </c>
      <c r="I34" s="100" t="s">
        <v>54</v>
      </c>
      <c r="J34" s="95" t="s">
        <v>865</v>
      </c>
      <c r="K34" s="125">
        <v>35</v>
      </c>
      <c r="L34" s="96">
        <v>35</v>
      </c>
      <c r="M34" s="10">
        <v>18</v>
      </c>
      <c r="N34" s="71" t="s">
        <v>830</v>
      </c>
      <c r="O34" s="67" t="s">
        <v>829</v>
      </c>
    </row>
    <row r="35" spans="1:15" ht="15.95" customHeight="1">
      <c r="A35" s="95">
        <v>10373</v>
      </c>
      <c r="B35" s="95"/>
      <c r="C35" s="109" t="s">
        <v>104</v>
      </c>
      <c r="D35" s="96"/>
      <c r="E35" s="95"/>
      <c r="F35" s="96" t="s">
        <v>940</v>
      </c>
      <c r="G35" s="139">
        <v>40102</v>
      </c>
      <c r="H35" s="140" t="s">
        <v>1011</v>
      </c>
      <c r="I35" s="9" t="s">
        <v>43</v>
      </c>
      <c r="J35" s="95" t="s">
        <v>865</v>
      </c>
      <c r="K35" s="125">
        <v>95</v>
      </c>
      <c r="L35" s="96">
        <v>48</v>
      </c>
      <c r="M35" s="10">
        <v>18</v>
      </c>
      <c r="N35" s="71" t="s">
        <v>830</v>
      </c>
      <c r="O35" s="67" t="s">
        <v>829</v>
      </c>
    </row>
    <row r="36" spans="1:15" ht="15.95" customHeight="1">
      <c r="A36" s="95">
        <v>10373</v>
      </c>
      <c r="B36" s="95"/>
      <c r="C36" s="109" t="s">
        <v>107</v>
      </c>
      <c r="D36" s="96"/>
      <c r="E36" s="95"/>
      <c r="F36" s="96" t="s">
        <v>940</v>
      </c>
      <c r="G36" s="139">
        <v>40103</v>
      </c>
      <c r="H36" s="140" t="s">
        <v>1012</v>
      </c>
      <c r="I36" s="100" t="s">
        <v>54</v>
      </c>
      <c r="J36" s="95" t="s">
        <v>865</v>
      </c>
      <c r="K36" s="125">
        <v>54</v>
      </c>
      <c r="L36" s="96">
        <v>54</v>
      </c>
      <c r="M36" s="10">
        <v>18</v>
      </c>
      <c r="N36" s="71" t="s">
        <v>830</v>
      </c>
      <c r="O36" s="67" t="s">
        <v>829</v>
      </c>
    </row>
    <row r="37" spans="1:15" ht="15.95" customHeight="1">
      <c r="A37" s="95">
        <v>10373</v>
      </c>
      <c r="B37" s="95"/>
      <c r="C37" s="109" t="s">
        <v>96</v>
      </c>
      <c r="D37" s="96"/>
      <c r="E37" s="95"/>
      <c r="F37" s="96" t="s">
        <v>940</v>
      </c>
      <c r="G37" s="139">
        <v>40104</v>
      </c>
      <c r="H37" s="140" t="s">
        <v>1013</v>
      </c>
      <c r="I37" s="100" t="s">
        <v>54</v>
      </c>
      <c r="J37" s="95" t="s">
        <v>865</v>
      </c>
      <c r="K37" s="125">
        <v>54</v>
      </c>
      <c r="L37" s="96">
        <v>54</v>
      </c>
      <c r="M37" s="10">
        <v>18</v>
      </c>
      <c r="N37" s="71" t="s">
        <v>830</v>
      </c>
      <c r="O37" s="67" t="s">
        <v>829</v>
      </c>
    </row>
    <row r="38" spans="1:15" ht="15.95" customHeight="1">
      <c r="A38" s="95">
        <v>10373</v>
      </c>
      <c r="B38" s="95"/>
      <c r="C38" s="109" t="s">
        <v>108</v>
      </c>
      <c r="D38" s="96"/>
      <c r="E38" s="95"/>
      <c r="F38" s="96" t="s">
        <v>940</v>
      </c>
      <c r="G38" s="137">
        <v>402</v>
      </c>
      <c r="H38" s="138" t="s">
        <v>1014</v>
      </c>
      <c r="I38" s="100" t="s">
        <v>54</v>
      </c>
      <c r="J38" s="95" t="s">
        <v>865</v>
      </c>
      <c r="K38" s="125">
        <v>96</v>
      </c>
      <c r="L38" s="96">
        <v>48</v>
      </c>
      <c r="M38" s="10">
        <v>18</v>
      </c>
      <c r="N38" s="71" t="s">
        <v>830</v>
      </c>
      <c r="O38" s="67" t="s">
        <v>829</v>
      </c>
    </row>
    <row r="39" spans="1:15" ht="15.95" customHeight="1">
      <c r="A39" s="95">
        <v>10373</v>
      </c>
      <c r="B39" s="95"/>
      <c r="C39" s="109" t="s">
        <v>110</v>
      </c>
      <c r="D39" s="96"/>
      <c r="E39" s="95"/>
      <c r="F39" s="96" t="s">
        <v>940</v>
      </c>
      <c r="G39" s="139">
        <v>40201</v>
      </c>
      <c r="H39" s="140" t="s">
        <v>1015</v>
      </c>
      <c r="I39" s="100" t="s">
        <v>54</v>
      </c>
      <c r="J39" s="95" t="s">
        <v>865</v>
      </c>
      <c r="K39" s="125">
        <v>42</v>
      </c>
      <c r="L39" s="96">
        <v>42</v>
      </c>
      <c r="M39" s="10">
        <v>18</v>
      </c>
      <c r="N39" s="71" t="s">
        <v>830</v>
      </c>
      <c r="O39" s="67" t="s">
        <v>829</v>
      </c>
    </row>
    <row r="40" spans="1:15" ht="15.95" customHeight="1">
      <c r="A40" s="95">
        <v>10373</v>
      </c>
      <c r="B40" s="95"/>
      <c r="C40" s="109" t="s">
        <v>111</v>
      </c>
      <c r="D40" s="96"/>
      <c r="E40" s="95"/>
      <c r="F40" s="96" t="s">
        <v>940</v>
      </c>
      <c r="G40" s="139" t="s">
        <v>1016</v>
      </c>
      <c r="H40" s="140" t="s">
        <v>1017</v>
      </c>
      <c r="I40" s="100" t="s">
        <v>54</v>
      </c>
      <c r="J40" s="95" t="s">
        <v>865</v>
      </c>
      <c r="K40" s="125">
        <v>42</v>
      </c>
      <c r="L40" s="96">
        <v>42</v>
      </c>
      <c r="M40" s="10">
        <v>18</v>
      </c>
      <c r="N40" s="71" t="s">
        <v>830</v>
      </c>
      <c r="O40" s="67" t="s">
        <v>829</v>
      </c>
    </row>
    <row r="41" spans="1:15" ht="15.95" customHeight="1">
      <c r="A41" s="95">
        <v>10373</v>
      </c>
      <c r="B41" s="95"/>
      <c r="C41" s="109" t="s">
        <v>113</v>
      </c>
      <c r="D41" s="96"/>
      <c r="E41" s="95"/>
      <c r="F41" s="96" t="s">
        <v>940</v>
      </c>
      <c r="G41" s="139">
        <v>40203</v>
      </c>
      <c r="H41" s="140" t="s">
        <v>1018</v>
      </c>
      <c r="I41" s="100" t="s">
        <v>54</v>
      </c>
      <c r="J41" s="95" t="s">
        <v>865</v>
      </c>
      <c r="K41" s="125">
        <v>96</v>
      </c>
      <c r="L41" s="96">
        <v>42</v>
      </c>
      <c r="M41" s="10">
        <v>18</v>
      </c>
      <c r="N41" s="71" t="s">
        <v>830</v>
      </c>
      <c r="O41" s="67" t="s">
        <v>829</v>
      </c>
    </row>
    <row r="42" spans="1:15" ht="15.95" customHeight="1">
      <c r="A42" s="95">
        <v>10373</v>
      </c>
      <c r="B42" s="95"/>
      <c r="C42" s="110" t="s">
        <v>116</v>
      </c>
      <c r="D42" s="96"/>
      <c r="E42" s="95"/>
      <c r="F42" s="96" t="s">
        <v>940</v>
      </c>
      <c r="G42" s="139" t="s">
        <v>1019</v>
      </c>
      <c r="H42" s="140" t="s">
        <v>1020</v>
      </c>
      <c r="I42" s="13" t="s">
        <v>43</v>
      </c>
      <c r="J42" s="95" t="s">
        <v>865</v>
      </c>
      <c r="K42" s="125">
        <v>84</v>
      </c>
      <c r="L42" s="96">
        <v>42</v>
      </c>
      <c r="M42" s="10">
        <v>18</v>
      </c>
      <c r="N42" s="71" t="s">
        <v>830</v>
      </c>
      <c r="O42" s="67" t="s">
        <v>829</v>
      </c>
    </row>
    <row r="43" spans="1:15" ht="15.95" customHeight="1">
      <c r="A43" s="95">
        <v>10373</v>
      </c>
      <c r="B43" s="95"/>
      <c r="C43" s="110" t="s">
        <v>118</v>
      </c>
      <c r="D43" s="96"/>
      <c r="E43" s="95"/>
      <c r="F43" s="96" t="s">
        <v>940</v>
      </c>
      <c r="G43" s="143" t="s">
        <v>1021</v>
      </c>
      <c r="H43" s="140" t="s">
        <v>1022</v>
      </c>
      <c r="I43" s="13" t="s">
        <v>43</v>
      </c>
      <c r="J43" s="95" t="s">
        <v>865</v>
      </c>
      <c r="K43" s="125">
        <v>84</v>
      </c>
      <c r="L43" s="96">
        <v>42</v>
      </c>
      <c r="M43" s="10">
        <v>18</v>
      </c>
      <c r="N43" s="71" t="s">
        <v>830</v>
      </c>
      <c r="O43" s="67" t="s">
        <v>829</v>
      </c>
    </row>
    <row r="44" spans="1:15" ht="15.95" customHeight="1">
      <c r="A44" s="95">
        <v>10373</v>
      </c>
      <c r="B44" s="95"/>
      <c r="C44" s="110" t="s">
        <v>119</v>
      </c>
      <c r="D44" s="96"/>
      <c r="E44" s="95"/>
      <c r="F44" s="96" t="s">
        <v>940</v>
      </c>
      <c r="G44" s="135" t="s">
        <v>1023</v>
      </c>
      <c r="H44" s="140"/>
      <c r="I44" s="13" t="s">
        <v>43</v>
      </c>
      <c r="J44" s="95" t="s">
        <v>865</v>
      </c>
      <c r="K44" s="125">
        <v>84</v>
      </c>
      <c r="L44" s="96">
        <v>42</v>
      </c>
      <c r="M44" s="10">
        <v>18</v>
      </c>
      <c r="N44" s="71" t="s">
        <v>830</v>
      </c>
      <c r="O44" s="67" t="s">
        <v>829</v>
      </c>
    </row>
    <row r="45" spans="1:15" ht="15.95" customHeight="1">
      <c r="A45" s="95">
        <v>10373</v>
      </c>
      <c r="B45" s="95"/>
      <c r="C45" s="110" t="s">
        <v>121</v>
      </c>
      <c r="D45" s="96"/>
      <c r="E45" s="95"/>
      <c r="F45" s="96" t="s">
        <v>940</v>
      </c>
      <c r="G45" s="137">
        <v>501</v>
      </c>
      <c r="H45" s="138" t="s">
        <v>1024</v>
      </c>
      <c r="I45" s="13" t="s">
        <v>43</v>
      </c>
      <c r="J45" s="95" t="s">
        <v>865</v>
      </c>
      <c r="K45" s="125">
        <v>84</v>
      </c>
      <c r="L45" s="96">
        <v>42</v>
      </c>
      <c r="M45" s="10">
        <v>18</v>
      </c>
      <c r="N45" s="71" t="s">
        <v>830</v>
      </c>
      <c r="O45" s="67" t="s">
        <v>829</v>
      </c>
    </row>
    <row r="46" spans="1:15" ht="15.95" customHeight="1">
      <c r="A46" s="95">
        <v>10373</v>
      </c>
      <c r="B46" s="95"/>
      <c r="C46" s="110" t="s">
        <v>123</v>
      </c>
      <c r="D46" s="96"/>
      <c r="E46" s="95"/>
      <c r="F46" s="96" t="s">
        <v>940</v>
      </c>
      <c r="G46" s="139">
        <v>50101</v>
      </c>
      <c r="H46" s="140" t="s">
        <v>1025</v>
      </c>
      <c r="I46" s="13" t="s">
        <v>43</v>
      </c>
      <c r="J46" s="95" t="s">
        <v>865</v>
      </c>
      <c r="K46" s="125">
        <v>84</v>
      </c>
      <c r="L46" s="96">
        <v>42</v>
      </c>
      <c r="M46" s="10">
        <v>18</v>
      </c>
      <c r="N46" s="71" t="s">
        <v>830</v>
      </c>
      <c r="O46" s="67" t="s">
        <v>829</v>
      </c>
    </row>
    <row r="47" spans="1:15" ht="15.95" customHeight="1">
      <c r="A47" s="95">
        <v>10373</v>
      </c>
      <c r="B47" s="95"/>
      <c r="C47" s="109" t="s">
        <v>125</v>
      </c>
      <c r="D47" s="96"/>
      <c r="E47" s="95"/>
      <c r="F47" s="96" t="s">
        <v>940</v>
      </c>
      <c r="G47" s="139">
        <v>50102</v>
      </c>
      <c r="H47" s="140" t="s">
        <v>1026</v>
      </c>
      <c r="I47" s="100" t="s">
        <v>54</v>
      </c>
      <c r="J47" s="95" t="s">
        <v>865</v>
      </c>
      <c r="K47" s="125">
        <v>36</v>
      </c>
      <c r="L47" s="96">
        <v>36</v>
      </c>
      <c r="M47" s="10">
        <v>36</v>
      </c>
      <c r="N47" s="71" t="s">
        <v>830</v>
      </c>
      <c r="O47" s="67" t="s">
        <v>829</v>
      </c>
    </row>
    <row r="48" spans="1:15" ht="15.95" customHeight="1">
      <c r="A48" s="95">
        <v>10373</v>
      </c>
      <c r="B48" s="95"/>
      <c r="C48" s="109" t="s">
        <v>126</v>
      </c>
      <c r="D48" s="96"/>
      <c r="E48" s="95"/>
      <c r="F48" s="96" t="s">
        <v>940</v>
      </c>
      <c r="G48" s="143" t="s">
        <v>1027</v>
      </c>
      <c r="H48" s="140" t="s">
        <v>1028</v>
      </c>
      <c r="I48" s="100" t="s">
        <v>54</v>
      </c>
      <c r="J48" s="95" t="s">
        <v>865</v>
      </c>
      <c r="K48" s="125">
        <v>36</v>
      </c>
      <c r="L48" s="96">
        <v>36</v>
      </c>
      <c r="M48" s="10">
        <v>36</v>
      </c>
      <c r="N48" s="71" t="s">
        <v>830</v>
      </c>
      <c r="O48" s="67" t="s">
        <v>829</v>
      </c>
    </row>
    <row r="49" spans="1:15" ht="15.95" customHeight="1">
      <c r="A49" s="95">
        <v>10373</v>
      </c>
      <c r="B49" s="95"/>
      <c r="C49" s="109" t="s">
        <v>128</v>
      </c>
      <c r="D49" s="96"/>
      <c r="E49" s="95"/>
      <c r="F49" s="96" t="s">
        <v>940</v>
      </c>
      <c r="G49" s="139">
        <v>50104</v>
      </c>
      <c r="H49" s="140" t="s">
        <v>1029</v>
      </c>
      <c r="I49" s="100" t="s">
        <v>54</v>
      </c>
      <c r="J49" s="95" t="s">
        <v>865</v>
      </c>
      <c r="K49" s="125">
        <v>49</v>
      </c>
      <c r="L49" s="96">
        <v>49</v>
      </c>
      <c r="M49" s="10">
        <v>36</v>
      </c>
      <c r="N49" s="71" t="s">
        <v>830</v>
      </c>
      <c r="O49" s="67" t="s">
        <v>829</v>
      </c>
    </row>
    <row r="50" spans="1:15" ht="15.95" customHeight="1">
      <c r="A50" s="95">
        <v>10373</v>
      </c>
      <c r="B50" s="95"/>
      <c r="C50" s="109" t="s">
        <v>131</v>
      </c>
      <c r="D50" s="96"/>
      <c r="E50" s="95"/>
      <c r="F50" s="96" t="s">
        <v>940</v>
      </c>
      <c r="G50" s="143" t="s">
        <v>1030</v>
      </c>
      <c r="H50" s="140" t="s">
        <v>1031</v>
      </c>
      <c r="I50" s="9" t="s">
        <v>43</v>
      </c>
      <c r="J50" s="95" t="s">
        <v>865</v>
      </c>
      <c r="K50" s="125">
        <v>40</v>
      </c>
      <c r="L50" s="96">
        <v>40</v>
      </c>
      <c r="M50" s="10">
        <v>18</v>
      </c>
      <c r="N50" s="71" t="s">
        <v>830</v>
      </c>
      <c r="O50" s="67" t="s">
        <v>829</v>
      </c>
    </row>
    <row r="51" spans="1:15" ht="15.95" customHeight="1">
      <c r="A51" s="95">
        <v>10373</v>
      </c>
      <c r="B51" s="95"/>
      <c r="C51" s="109" t="s">
        <v>133</v>
      </c>
      <c r="D51" s="96"/>
      <c r="E51" s="95"/>
      <c r="F51" s="96" t="s">
        <v>940</v>
      </c>
      <c r="G51" s="137">
        <v>502</v>
      </c>
      <c r="H51" s="138" t="s">
        <v>1032</v>
      </c>
      <c r="I51" s="9" t="s">
        <v>43</v>
      </c>
      <c r="J51" s="95" t="s">
        <v>865</v>
      </c>
      <c r="K51" s="125">
        <v>40</v>
      </c>
      <c r="L51" s="96">
        <v>40</v>
      </c>
      <c r="M51" s="10">
        <v>18</v>
      </c>
      <c r="N51" s="71" t="s">
        <v>830</v>
      </c>
      <c r="O51" s="67" t="s">
        <v>829</v>
      </c>
    </row>
    <row r="52" spans="1:15" ht="15.95" customHeight="1">
      <c r="A52" s="95">
        <v>10373</v>
      </c>
      <c r="B52" s="95"/>
      <c r="C52" s="109" t="s">
        <v>133</v>
      </c>
      <c r="D52" s="96"/>
      <c r="E52" s="95"/>
      <c r="F52" s="96" t="s">
        <v>940</v>
      </c>
      <c r="G52" s="139">
        <v>50201</v>
      </c>
      <c r="H52" s="140" t="s">
        <v>1033</v>
      </c>
      <c r="I52" s="9" t="s">
        <v>43</v>
      </c>
      <c r="J52" s="95" t="s">
        <v>865</v>
      </c>
      <c r="K52" s="125">
        <v>82</v>
      </c>
      <c r="L52" s="96">
        <v>41</v>
      </c>
      <c r="M52" s="10">
        <v>18</v>
      </c>
      <c r="N52" s="71" t="s">
        <v>830</v>
      </c>
      <c r="O52" s="67" t="s">
        <v>829</v>
      </c>
    </row>
    <row r="53" spans="1:15" ht="15.95" customHeight="1">
      <c r="A53" s="95">
        <v>10373</v>
      </c>
      <c r="B53" s="95"/>
      <c r="C53" s="109" t="s">
        <v>136</v>
      </c>
      <c r="D53" s="96"/>
      <c r="E53" s="95"/>
      <c r="F53" s="96" t="s">
        <v>940</v>
      </c>
      <c r="G53" s="139">
        <v>50202</v>
      </c>
      <c r="H53" s="140" t="s">
        <v>1034</v>
      </c>
      <c r="I53" s="9" t="s">
        <v>43</v>
      </c>
      <c r="J53" s="95" t="s">
        <v>865</v>
      </c>
      <c r="K53" s="125">
        <v>82</v>
      </c>
      <c r="L53" s="96">
        <v>41</v>
      </c>
      <c r="M53" s="10">
        <v>18</v>
      </c>
      <c r="N53" s="71" t="s">
        <v>830</v>
      </c>
      <c r="O53" s="67" t="s">
        <v>829</v>
      </c>
    </row>
    <row r="54" spans="1:15" ht="15.95" customHeight="1">
      <c r="A54" s="95">
        <v>10373</v>
      </c>
      <c r="B54" s="95"/>
      <c r="C54" s="110" t="s">
        <v>131</v>
      </c>
      <c r="D54" s="96"/>
      <c r="E54" s="95"/>
      <c r="F54" s="96" t="s">
        <v>940</v>
      </c>
      <c r="G54" s="143" t="s">
        <v>1035</v>
      </c>
      <c r="H54" s="140" t="s">
        <v>1036</v>
      </c>
      <c r="I54" s="9" t="s">
        <v>43</v>
      </c>
      <c r="J54" s="95" t="s">
        <v>865</v>
      </c>
      <c r="K54" s="125">
        <v>82</v>
      </c>
      <c r="L54" s="96">
        <v>41</v>
      </c>
      <c r="M54" s="10">
        <v>18</v>
      </c>
      <c r="N54" s="71" t="s">
        <v>830</v>
      </c>
      <c r="O54" s="67" t="s">
        <v>829</v>
      </c>
    </row>
    <row r="55" spans="1:15" ht="15.95" customHeight="1">
      <c r="A55" s="95">
        <v>10373</v>
      </c>
      <c r="B55" s="95"/>
      <c r="C55" s="109" t="s">
        <v>133</v>
      </c>
      <c r="D55" s="96"/>
      <c r="E55" s="95"/>
      <c r="F55" s="96" t="s">
        <v>940</v>
      </c>
      <c r="G55" s="143" t="s">
        <v>1037</v>
      </c>
      <c r="H55" s="140" t="s">
        <v>1038</v>
      </c>
      <c r="I55" s="9" t="s">
        <v>43</v>
      </c>
      <c r="J55" s="95" t="s">
        <v>865</v>
      </c>
      <c r="K55" s="125">
        <v>83</v>
      </c>
      <c r="L55" s="96">
        <v>42</v>
      </c>
      <c r="M55" s="10">
        <v>18</v>
      </c>
      <c r="N55" s="71" t="s">
        <v>830</v>
      </c>
      <c r="O55" s="67" t="s">
        <v>829</v>
      </c>
    </row>
    <row r="56" spans="1:15" ht="15.95" customHeight="1">
      <c r="A56" s="95">
        <v>10373</v>
      </c>
      <c r="B56" s="95"/>
      <c r="C56" s="109" t="s">
        <v>136</v>
      </c>
      <c r="D56" s="96"/>
      <c r="E56" s="95"/>
      <c r="F56" s="96" t="s">
        <v>940</v>
      </c>
      <c r="G56" s="143" t="s">
        <v>1039</v>
      </c>
      <c r="H56" s="140" t="s">
        <v>1040</v>
      </c>
      <c r="I56" s="9" t="s">
        <v>43</v>
      </c>
      <c r="J56" s="95" t="s">
        <v>865</v>
      </c>
      <c r="K56" s="125">
        <v>83</v>
      </c>
      <c r="L56" s="96">
        <v>42</v>
      </c>
      <c r="M56" s="10">
        <v>18</v>
      </c>
      <c r="N56" s="71" t="s">
        <v>830</v>
      </c>
      <c r="O56" s="67" t="s">
        <v>829</v>
      </c>
    </row>
    <row r="57" spans="1:15" ht="15.95" customHeight="1">
      <c r="A57" s="95">
        <v>10373</v>
      </c>
      <c r="B57" s="95"/>
      <c r="C57" s="110" t="s">
        <v>131</v>
      </c>
      <c r="D57" s="96"/>
      <c r="E57" s="95"/>
      <c r="F57" s="96" t="s">
        <v>940</v>
      </c>
      <c r="G57" s="143" t="s">
        <v>1041</v>
      </c>
      <c r="H57" s="140" t="s">
        <v>1042</v>
      </c>
      <c r="I57" s="9" t="s">
        <v>43</v>
      </c>
      <c r="J57" s="95" t="s">
        <v>865</v>
      </c>
      <c r="K57" s="125">
        <v>83</v>
      </c>
      <c r="L57" s="96">
        <v>42</v>
      </c>
      <c r="M57" s="10">
        <v>18</v>
      </c>
      <c r="N57" s="71" t="s">
        <v>830</v>
      </c>
      <c r="O57" s="67" t="s">
        <v>829</v>
      </c>
    </row>
    <row r="58" spans="1:15" ht="15.95" customHeight="1">
      <c r="A58" s="95">
        <v>10373</v>
      </c>
      <c r="B58" s="95"/>
      <c r="C58" s="109" t="s">
        <v>133</v>
      </c>
      <c r="D58" s="96"/>
      <c r="E58" s="95"/>
      <c r="F58" s="96" t="s">
        <v>940</v>
      </c>
      <c r="G58" s="139">
        <v>50207</v>
      </c>
      <c r="H58" s="140" t="s">
        <v>1043</v>
      </c>
      <c r="I58" s="9" t="s">
        <v>43</v>
      </c>
      <c r="J58" s="95" t="s">
        <v>865</v>
      </c>
      <c r="K58" s="125">
        <v>88</v>
      </c>
      <c r="L58" s="96">
        <v>44</v>
      </c>
      <c r="M58" s="10">
        <v>18</v>
      </c>
      <c r="N58" s="71" t="s">
        <v>830</v>
      </c>
      <c r="O58" s="67" t="s">
        <v>829</v>
      </c>
    </row>
    <row r="59" spans="1:15" ht="15.95" customHeight="1">
      <c r="A59" s="95">
        <v>10373</v>
      </c>
      <c r="B59" s="95"/>
      <c r="C59" s="109" t="s">
        <v>136</v>
      </c>
      <c r="D59" s="96"/>
      <c r="E59" s="95"/>
      <c r="F59" s="96" t="s">
        <v>940</v>
      </c>
      <c r="G59" s="139" t="s">
        <v>1044</v>
      </c>
      <c r="H59" s="140" t="s">
        <v>1045</v>
      </c>
      <c r="I59" s="9" t="s">
        <v>43</v>
      </c>
      <c r="J59" s="95" t="s">
        <v>865</v>
      </c>
      <c r="K59" s="125">
        <v>88</v>
      </c>
      <c r="L59" s="96">
        <v>44</v>
      </c>
      <c r="M59" s="10">
        <v>18</v>
      </c>
      <c r="N59" s="71" t="s">
        <v>830</v>
      </c>
      <c r="O59" s="67" t="s">
        <v>829</v>
      </c>
    </row>
    <row r="60" spans="1:15" ht="15.95" customHeight="1">
      <c r="A60" s="95">
        <v>10373</v>
      </c>
      <c r="B60" s="95"/>
      <c r="C60" s="110" t="s">
        <v>131</v>
      </c>
      <c r="D60" s="96"/>
      <c r="E60" s="95"/>
      <c r="F60" s="96" t="s">
        <v>940</v>
      </c>
      <c r="G60" s="143" t="s">
        <v>1046</v>
      </c>
      <c r="H60" s="140" t="s">
        <v>1047</v>
      </c>
      <c r="I60" s="9" t="s">
        <v>43</v>
      </c>
      <c r="J60" s="95" t="s">
        <v>865</v>
      </c>
      <c r="K60" s="125">
        <v>88</v>
      </c>
      <c r="L60" s="96">
        <v>44</v>
      </c>
      <c r="M60" s="10">
        <v>18</v>
      </c>
      <c r="N60" s="71" t="s">
        <v>830</v>
      </c>
      <c r="O60" s="67" t="s">
        <v>829</v>
      </c>
    </row>
    <row r="61" spans="1:15" ht="15.95" customHeight="1">
      <c r="A61" s="95">
        <v>10373</v>
      </c>
      <c r="B61" s="95"/>
      <c r="C61" s="109" t="s">
        <v>144</v>
      </c>
      <c r="D61" s="96"/>
      <c r="E61" s="95"/>
      <c r="F61" s="96" t="s">
        <v>940</v>
      </c>
      <c r="G61" s="143" t="s">
        <v>1048</v>
      </c>
      <c r="H61" s="140" t="s">
        <v>1049</v>
      </c>
      <c r="I61" s="9" t="s">
        <v>43</v>
      </c>
      <c r="J61" s="95" t="s">
        <v>865</v>
      </c>
      <c r="K61" s="125">
        <v>50</v>
      </c>
      <c r="L61" s="96">
        <v>50</v>
      </c>
      <c r="M61" s="10">
        <v>18</v>
      </c>
      <c r="N61" s="71" t="s">
        <v>830</v>
      </c>
      <c r="O61" s="67" t="s">
        <v>829</v>
      </c>
    </row>
    <row r="62" spans="1:15" ht="15.95" customHeight="1">
      <c r="A62" s="95">
        <v>10373</v>
      </c>
      <c r="B62" s="95"/>
      <c r="C62" s="110" t="s">
        <v>146</v>
      </c>
      <c r="D62" s="96"/>
      <c r="E62" s="95"/>
      <c r="F62" s="96" t="s">
        <v>940</v>
      </c>
      <c r="G62" s="143" t="s">
        <v>1050</v>
      </c>
      <c r="H62" s="140" t="s">
        <v>1051</v>
      </c>
      <c r="I62" s="9" t="s">
        <v>43</v>
      </c>
      <c r="J62" s="95" t="s">
        <v>865</v>
      </c>
      <c r="K62" s="125">
        <v>50</v>
      </c>
      <c r="L62" s="96">
        <v>50</v>
      </c>
      <c r="M62" s="10">
        <v>18</v>
      </c>
      <c r="N62" s="71" t="s">
        <v>830</v>
      </c>
      <c r="O62" s="67" t="s">
        <v>829</v>
      </c>
    </row>
    <row r="63" spans="1:15" ht="15.95" customHeight="1">
      <c r="A63" s="95">
        <v>10373</v>
      </c>
      <c r="B63" s="95"/>
      <c r="C63" s="110" t="s">
        <v>147</v>
      </c>
      <c r="D63" s="96"/>
      <c r="E63" s="95"/>
      <c r="F63" s="96" t="s">
        <v>940</v>
      </c>
      <c r="G63" s="143" t="s">
        <v>1052</v>
      </c>
      <c r="H63" s="140" t="s">
        <v>1053</v>
      </c>
      <c r="I63" s="9" t="s">
        <v>43</v>
      </c>
      <c r="J63" s="95" t="s">
        <v>865</v>
      </c>
      <c r="K63" s="125">
        <v>50</v>
      </c>
      <c r="L63" s="96">
        <v>50</v>
      </c>
      <c r="M63" s="10">
        <v>18</v>
      </c>
      <c r="N63" s="71" t="s">
        <v>830</v>
      </c>
      <c r="O63" s="67" t="s">
        <v>829</v>
      </c>
    </row>
    <row r="64" spans="1:15" ht="15.95" customHeight="1">
      <c r="A64" s="95">
        <v>10373</v>
      </c>
      <c r="B64" s="95"/>
      <c r="C64" s="110" t="s">
        <v>48</v>
      </c>
      <c r="D64" s="96"/>
      <c r="E64" s="95"/>
      <c r="F64" s="96" t="s">
        <v>940</v>
      </c>
      <c r="G64" s="143" t="s">
        <v>1054</v>
      </c>
      <c r="H64" s="140" t="s">
        <v>1055</v>
      </c>
      <c r="I64" s="9" t="s">
        <v>43</v>
      </c>
      <c r="J64" s="95" t="s">
        <v>865</v>
      </c>
      <c r="K64" s="125">
        <v>50</v>
      </c>
      <c r="L64" s="96">
        <v>50</v>
      </c>
      <c r="M64" s="10">
        <v>18</v>
      </c>
      <c r="N64" s="71" t="s">
        <v>830</v>
      </c>
      <c r="O64" s="67" t="s">
        <v>829</v>
      </c>
    </row>
    <row r="65" spans="1:15" ht="15.95" customHeight="1">
      <c r="A65" s="95">
        <v>10373</v>
      </c>
      <c r="B65" s="95"/>
      <c r="C65" s="109" t="s">
        <v>150</v>
      </c>
      <c r="D65" s="96"/>
      <c r="E65" s="95"/>
      <c r="F65" s="96" t="s">
        <v>940</v>
      </c>
      <c r="G65" s="143" t="s">
        <v>1056</v>
      </c>
      <c r="H65" s="140" t="s">
        <v>1057</v>
      </c>
      <c r="I65" s="100" t="s">
        <v>43</v>
      </c>
      <c r="J65" s="95" t="s">
        <v>865</v>
      </c>
      <c r="K65" s="125">
        <v>56</v>
      </c>
      <c r="L65" s="96">
        <v>56</v>
      </c>
      <c r="M65" s="10">
        <v>16</v>
      </c>
      <c r="N65" s="71" t="s">
        <v>830</v>
      </c>
      <c r="O65" s="67" t="s">
        <v>829</v>
      </c>
    </row>
    <row r="66" spans="1:15" ht="15.95" customHeight="1">
      <c r="A66" s="95">
        <v>10373</v>
      </c>
      <c r="B66" s="95"/>
      <c r="C66" s="109" t="s">
        <v>152</v>
      </c>
      <c r="D66" s="96"/>
      <c r="E66" s="95"/>
      <c r="F66" s="96" t="s">
        <v>940</v>
      </c>
      <c r="G66" s="143" t="s">
        <v>1058</v>
      </c>
      <c r="H66" s="140" t="s">
        <v>1059</v>
      </c>
      <c r="I66" s="100" t="s">
        <v>43</v>
      </c>
      <c r="J66" s="95" t="s">
        <v>865</v>
      </c>
      <c r="K66" s="125">
        <v>56</v>
      </c>
      <c r="L66" s="96">
        <v>56</v>
      </c>
      <c r="M66" s="10">
        <v>36</v>
      </c>
      <c r="N66" s="71" t="s">
        <v>830</v>
      </c>
      <c r="O66" s="67" t="s">
        <v>829</v>
      </c>
    </row>
    <row r="67" spans="1:15" ht="15.95" customHeight="1">
      <c r="A67" s="95">
        <v>10373</v>
      </c>
      <c r="B67" s="95"/>
      <c r="C67" s="109" t="s">
        <v>153</v>
      </c>
      <c r="D67" s="96"/>
      <c r="E67" s="95"/>
      <c r="F67" s="96" t="s">
        <v>940</v>
      </c>
      <c r="G67" s="143" t="s">
        <v>1060</v>
      </c>
      <c r="H67" s="140" t="s">
        <v>1061</v>
      </c>
      <c r="I67" s="100" t="s">
        <v>43</v>
      </c>
      <c r="J67" s="95" t="s">
        <v>865</v>
      </c>
      <c r="K67" s="125">
        <v>56</v>
      </c>
      <c r="L67" s="96">
        <v>56</v>
      </c>
      <c r="M67" s="10">
        <v>18</v>
      </c>
      <c r="N67" s="71" t="s">
        <v>830</v>
      </c>
      <c r="O67" s="67" t="s">
        <v>829</v>
      </c>
    </row>
    <row r="68" spans="1:15" ht="15.95" customHeight="1">
      <c r="A68" s="95">
        <v>10373</v>
      </c>
      <c r="B68" s="95"/>
      <c r="C68" s="109" t="s">
        <v>155</v>
      </c>
      <c r="D68" s="96"/>
      <c r="E68" s="95"/>
      <c r="F68" s="96" t="s">
        <v>940</v>
      </c>
      <c r="G68" s="143" t="s">
        <v>1062</v>
      </c>
      <c r="H68" s="140" t="s">
        <v>1063</v>
      </c>
      <c r="I68" s="100" t="s">
        <v>43</v>
      </c>
      <c r="J68" s="95" t="s">
        <v>865</v>
      </c>
      <c r="K68" s="125">
        <v>56</v>
      </c>
      <c r="L68" s="96">
        <v>56</v>
      </c>
      <c r="M68" s="10">
        <v>12</v>
      </c>
      <c r="N68" s="71" t="s">
        <v>830</v>
      </c>
      <c r="O68" s="67" t="s">
        <v>829</v>
      </c>
    </row>
    <row r="69" spans="1:15" ht="15.95" customHeight="1">
      <c r="A69" s="95">
        <v>10373</v>
      </c>
      <c r="B69" s="95"/>
      <c r="C69" s="110" t="s">
        <v>157</v>
      </c>
      <c r="D69" s="96"/>
      <c r="E69" s="95"/>
      <c r="F69" s="96" t="s">
        <v>940</v>
      </c>
      <c r="G69" s="143" t="s">
        <v>1064</v>
      </c>
      <c r="H69" s="140" t="s">
        <v>1065</v>
      </c>
      <c r="I69" s="9" t="s">
        <v>43</v>
      </c>
      <c r="J69" s="95" t="s">
        <v>865</v>
      </c>
      <c r="K69" s="125">
        <v>56</v>
      </c>
      <c r="L69" s="96">
        <v>56</v>
      </c>
      <c r="M69" s="10">
        <v>18</v>
      </c>
      <c r="N69" s="71" t="s">
        <v>830</v>
      </c>
      <c r="O69" s="67" t="s">
        <v>829</v>
      </c>
    </row>
    <row r="70" spans="1:15" ht="15.95" customHeight="1">
      <c r="A70" s="95">
        <v>10373</v>
      </c>
      <c r="B70" s="95"/>
      <c r="C70" s="110" t="s">
        <v>147</v>
      </c>
      <c r="D70" s="96"/>
      <c r="E70" s="95"/>
      <c r="F70" s="96" t="s">
        <v>940</v>
      </c>
      <c r="G70" s="143" t="s">
        <v>1066</v>
      </c>
      <c r="H70" s="140" t="s">
        <v>1067</v>
      </c>
      <c r="I70" s="9" t="s">
        <v>43</v>
      </c>
      <c r="J70" s="95" t="s">
        <v>865</v>
      </c>
      <c r="K70" s="125">
        <v>102</v>
      </c>
      <c r="L70" s="96">
        <v>51</v>
      </c>
      <c r="M70" s="10">
        <v>18</v>
      </c>
      <c r="N70" s="71" t="s">
        <v>830</v>
      </c>
      <c r="O70" s="67" t="s">
        <v>829</v>
      </c>
    </row>
    <row r="71" spans="1:15" ht="15.95" customHeight="1">
      <c r="A71" s="95">
        <v>10373</v>
      </c>
      <c r="B71" s="95"/>
      <c r="C71" s="110" t="s">
        <v>131</v>
      </c>
      <c r="D71" s="96"/>
      <c r="E71" s="95"/>
      <c r="F71" s="96" t="s">
        <v>940</v>
      </c>
      <c r="G71" s="143" t="s">
        <v>1068</v>
      </c>
      <c r="H71" s="140" t="s">
        <v>1069</v>
      </c>
      <c r="I71" s="9" t="s">
        <v>43</v>
      </c>
      <c r="J71" s="95" t="s">
        <v>865</v>
      </c>
      <c r="K71" s="125">
        <v>102</v>
      </c>
      <c r="L71" s="96">
        <v>51</v>
      </c>
      <c r="M71" s="10">
        <v>18</v>
      </c>
      <c r="N71" s="71" t="s">
        <v>830</v>
      </c>
      <c r="O71" s="67" t="s">
        <v>829</v>
      </c>
    </row>
    <row r="72" spans="1:15" ht="15.95" customHeight="1">
      <c r="A72" s="95">
        <v>10373</v>
      </c>
      <c r="B72" s="95"/>
      <c r="C72" s="110" t="s">
        <v>161</v>
      </c>
      <c r="D72" s="96"/>
      <c r="E72" s="95"/>
      <c r="F72" s="96" t="s">
        <v>940</v>
      </c>
      <c r="G72" s="143" t="s">
        <v>1070</v>
      </c>
      <c r="H72" s="140" t="s">
        <v>1071</v>
      </c>
      <c r="I72" s="9" t="s">
        <v>43</v>
      </c>
      <c r="J72" s="95" t="s">
        <v>865</v>
      </c>
      <c r="K72" s="125">
        <v>82</v>
      </c>
      <c r="L72" s="96">
        <v>41</v>
      </c>
      <c r="M72" s="10">
        <v>16</v>
      </c>
      <c r="N72" s="71" t="s">
        <v>830</v>
      </c>
      <c r="O72" s="67" t="s">
        <v>829</v>
      </c>
    </row>
    <row r="73" spans="1:15" ht="15.95" customHeight="1">
      <c r="A73" s="95">
        <v>10373</v>
      </c>
      <c r="B73" s="95"/>
      <c r="C73" s="110" t="s">
        <v>131</v>
      </c>
      <c r="D73" s="96"/>
      <c r="E73" s="95"/>
      <c r="F73" s="96" t="s">
        <v>940</v>
      </c>
      <c r="G73" s="143" t="s">
        <v>1072</v>
      </c>
      <c r="H73" s="140" t="s">
        <v>1073</v>
      </c>
      <c r="I73" s="9" t="s">
        <v>43</v>
      </c>
      <c r="J73" s="95" t="s">
        <v>865</v>
      </c>
      <c r="K73" s="125">
        <v>82</v>
      </c>
      <c r="L73" s="96">
        <v>41</v>
      </c>
      <c r="M73" s="10">
        <v>18</v>
      </c>
      <c r="N73" s="71" t="s">
        <v>830</v>
      </c>
      <c r="O73" s="67" t="s">
        <v>829</v>
      </c>
    </row>
    <row r="74" spans="1:15" ht="15.95" customHeight="1">
      <c r="A74" s="95">
        <v>10373</v>
      </c>
      <c r="B74" s="95"/>
      <c r="C74" s="110" t="s">
        <v>164</v>
      </c>
      <c r="D74" s="96"/>
      <c r="E74" s="95"/>
      <c r="F74" s="96" t="s">
        <v>940</v>
      </c>
      <c r="G74" s="143" t="s">
        <v>1074</v>
      </c>
      <c r="H74" s="140" t="s">
        <v>1075</v>
      </c>
      <c r="I74" s="9" t="s">
        <v>43</v>
      </c>
      <c r="J74" s="95" t="s">
        <v>865</v>
      </c>
      <c r="K74" s="125">
        <v>82</v>
      </c>
      <c r="L74" s="96">
        <v>41</v>
      </c>
      <c r="M74" s="10">
        <v>18</v>
      </c>
      <c r="N74" s="71" t="s">
        <v>830</v>
      </c>
      <c r="O74" s="67" t="s">
        <v>829</v>
      </c>
    </row>
    <row r="75" spans="1:15" ht="15.95" customHeight="1">
      <c r="A75" s="95">
        <v>10373</v>
      </c>
      <c r="B75" s="95"/>
      <c r="C75" s="110" t="s">
        <v>165</v>
      </c>
      <c r="D75" s="96"/>
      <c r="E75" s="95"/>
      <c r="F75" s="96" t="s">
        <v>940</v>
      </c>
      <c r="G75" s="143" t="s">
        <v>1076</v>
      </c>
      <c r="H75" s="140" t="s">
        <v>1077</v>
      </c>
      <c r="I75" s="9" t="s">
        <v>43</v>
      </c>
      <c r="J75" s="95" t="s">
        <v>865</v>
      </c>
      <c r="K75" s="125">
        <v>82</v>
      </c>
      <c r="L75" s="96">
        <v>41</v>
      </c>
      <c r="M75" s="10">
        <v>18</v>
      </c>
      <c r="N75" s="71" t="s">
        <v>830</v>
      </c>
      <c r="O75" s="67" t="s">
        <v>829</v>
      </c>
    </row>
    <row r="76" spans="1:15" ht="15.95" customHeight="1">
      <c r="A76" s="95">
        <v>10373</v>
      </c>
      <c r="B76" s="95"/>
      <c r="C76" s="110" t="s">
        <v>167</v>
      </c>
      <c r="D76" s="96"/>
      <c r="E76" s="95"/>
      <c r="F76" s="96" t="s">
        <v>940</v>
      </c>
      <c r="G76" s="143" t="s">
        <v>1078</v>
      </c>
      <c r="H76" s="140" t="s">
        <v>1079</v>
      </c>
      <c r="I76" s="100" t="s">
        <v>43</v>
      </c>
      <c r="J76" s="95" t="s">
        <v>865</v>
      </c>
      <c r="K76" s="125">
        <v>98</v>
      </c>
      <c r="L76" s="96">
        <v>49</v>
      </c>
      <c r="M76" s="10">
        <v>32</v>
      </c>
      <c r="N76" s="71" t="s">
        <v>830</v>
      </c>
      <c r="O76" s="67" t="s">
        <v>829</v>
      </c>
    </row>
    <row r="77" spans="1:15" ht="15.95" customHeight="1">
      <c r="A77" s="95">
        <v>10373</v>
      </c>
      <c r="B77" s="95"/>
      <c r="C77" s="109" t="s">
        <v>168</v>
      </c>
      <c r="D77" s="96"/>
      <c r="E77" s="95"/>
      <c r="F77" s="96" t="s">
        <v>940</v>
      </c>
      <c r="G77" s="143" t="s">
        <v>1080</v>
      </c>
      <c r="H77" s="140" t="s">
        <v>1081</v>
      </c>
      <c r="I77" s="9" t="s">
        <v>43</v>
      </c>
      <c r="J77" s="95" t="s">
        <v>865</v>
      </c>
      <c r="K77" s="125">
        <v>98</v>
      </c>
      <c r="L77" s="96">
        <v>49</v>
      </c>
      <c r="M77" s="10">
        <v>32</v>
      </c>
      <c r="N77" s="71" t="s">
        <v>830</v>
      </c>
      <c r="O77" s="67" t="s">
        <v>829</v>
      </c>
    </row>
    <row r="78" spans="1:15" ht="15.95" customHeight="1">
      <c r="A78" s="95">
        <v>10373</v>
      </c>
      <c r="B78" s="95"/>
      <c r="C78" s="110" t="s">
        <v>167</v>
      </c>
      <c r="D78" s="96"/>
      <c r="E78" s="95"/>
      <c r="F78" s="96" t="s">
        <v>940</v>
      </c>
      <c r="G78" s="143" t="s">
        <v>1082</v>
      </c>
      <c r="H78" s="140" t="s">
        <v>1083</v>
      </c>
      <c r="I78" s="100" t="s">
        <v>43</v>
      </c>
      <c r="J78" s="95" t="s">
        <v>865</v>
      </c>
      <c r="K78" s="125">
        <v>99</v>
      </c>
      <c r="L78" s="96">
        <v>50</v>
      </c>
      <c r="M78" s="10">
        <v>32</v>
      </c>
      <c r="N78" s="71" t="s">
        <v>830</v>
      </c>
      <c r="O78" s="67" t="s">
        <v>829</v>
      </c>
    </row>
    <row r="79" spans="1:15" ht="15.95" customHeight="1">
      <c r="A79" s="95">
        <v>10373</v>
      </c>
      <c r="B79" s="95"/>
      <c r="C79" s="109" t="s">
        <v>168</v>
      </c>
      <c r="D79" s="96"/>
      <c r="E79" s="95"/>
      <c r="F79" s="96" t="s">
        <v>940</v>
      </c>
      <c r="G79" s="143" t="s">
        <v>1084</v>
      </c>
      <c r="H79" s="140" t="s">
        <v>1085</v>
      </c>
      <c r="I79" s="9" t="s">
        <v>43</v>
      </c>
      <c r="J79" s="95" t="s">
        <v>865</v>
      </c>
      <c r="K79" s="125">
        <v>99</v>
      </c>
      <c r="L79" s="96">
        <v>50</v>
      </c>
      <c r="M79" s="10">
        <v>32</v>
      </c>
      <c r="N79" s="71" t="s">
        <v>830</v>
      </c>
      <c r="O79" s="67" t="s">
        <v>829</v>
      </c>
    </row>
    <row r="80" spans="1:15" ht="15.95" customHeight="1">
      <c r="A80" s="95">
        <v>10373</v>
      </c>
      <c r="B80" s="95"/>
      <c r="C80" s="110" t="s">
        <v>167</v>
      </c>
      <c r="D80" s="96"/>
      <c r="E80" s="95"/>
      <c r="F80" s="96" t="s">
        <v>940</v>
      </c>
      <c r="G80" s="143" t="s">
        <v>1086</v>
      </c>
      <c r="H80" s="140" t="s">
        <v>1087</v>
      </c>
      <c r="I80" s="100" t="s">
        <v>43</v>
      </c>
      <c r="J80" s="95" t="s">
        <v>865</v>
      </c>
      <c r="K80" s="125">
        <v>99</v>
      </c>
      <c r="L80" s="96">
        <v>50</v>
      </c>
      <c r="M80" s="10">
        <v>32</v>
      </c>
      <c r="N80" s="71" t="s">
        <v>830</v>
      </c>
      <c r="O80" s="67" t="s">
        <v>829</v>
      </c>
    </row>
    <row r="81" spans="1:15" ht="15.95" customHeight="1">
      <c r="A81" s="95">
        <v>10373</v>
      </c>
      <c r="B81" s="95"/>
      <c r="C81" s="109" t="s">
        <v>168</v>
      </c>
      <c r="D81" s="96"/>
      <c r="E81" s="95"/>
      <c r="F81" s="96" t="s">
        <v>940</v>
      </c>
      <c r="G81" s="143" t="s">
        <v>1088</v>
      </c>
      <c r="H81" s="140" t="s">
        <v>1089</v>
      </c>
      <c r="I81" s="9" t="s">
        <v>43</v>
      </c>
      <c r="J81" s="95" t="s">
        <v>865</v>
      </c>
      <c r="K81" s="125">
        <v>99</v>
      </c>
      <c r="L81" s="96">
        <v>50</v>
      </c>
      <c r="M81" s="10">
        <v>32</v>
      </c>
      <c r="N81" s="71" t="s">
        <v>830</v>
      </c>
      <c r="O81" s="67" t="s">
        <v>829</v>
      </c>
    </row>
    <row r="82" spans="1:15" ht="15.95" customHeight="1">
      <c r="A82" s="95">
        <v>10373</v>
      </c>
      <c r="B82" s="95"/>
      <c r="C82" s="110" t="s">
        <v>167</v>
      </c>
      <c r="D82" s="96"/>
      <c r="E82" s="95"/>
      <c r="F82" s="96" t="s">
        <v>940</v>
      </c>
      <c r="G82" s="143" t="s">
        <v>1090</v>
      </c>
      <c r="H82" s="140" t="s">
        <v>1091</v>
      </c>
      <c r="I82" s="100" t="s">
        <v>43</v>
      </c>
      <c r="J82" s="95" t="s">
        <v>865</v>
      </c>
      <c r="K82" s="125">
        <v>68</v>
      </c>
      <c r="L82" s="96">
        <v>68</v>
      </c>
      <c r="M82" s="10">
        <v>32</v>
      </c>
      <c r="N82" s="71" t="s">
        <v>830</v>
      </c>
      <c r="O82" s="67" t="s">
        <v>829</v>
      </c>
    </row>
    <row r="83" spans="1:15" ht="15.95" customHeight="1">
      <c r="A83" s="95">
        <v>10373</v>
      </c>
      <c r="B83" s="95"/>
      <c r="C83" s="109" t="s">
        <v>168</v>
      </c>
      <c r="D83" s="96"/>
      <c r="E83" s="95"/>
      <c r="F83" s="96" t="s">
        <v>940</v>
      </c>
      <c r="G83" s="143" t="s">
        <v>1092</v>
      </c>
      <c r="H83" s="140" t="s">
        <v>1093</v>
      </c>
      <c r="I83" s="9" t="s">
        <v>43</v>
      </c>
      <c r="J83" s="95" t="s">
        <v>865</v>
      </c>
      <c r="K83" s="125">
        <v>68</v>
      </c>
      <c r="L83" s="96">
        <v>68</v>
      </c>
      <c r="M83" s="10">
        <v>32</v>
      </c>
      <c r="N83" s="71" t="s">
        <v>830</v>
      </c>
      <c r="O83" s="67" t="s">
        <v>829</v>
      </c>
    </row>
    <row r="84" spans="1:15" ht="15.95" customHeight="1">
      <c r="A84" s="95">
        <v>10373</v>
      </c>
      <c r="B84" s="95"/>
      <c r="C84" s="110" t="s">
        <v>167</v>
      </c>
      <c r="D84" s="96"/>
      <c r="E84" s="95"/>
      <c r="F84" s="96" t="s">
        <v>940</v>
      </c>
      <c r="G84" s="143" t="s">
        <v>1094</v>
      </c>
      <c r="H84" s="140" t="s">
        <v>1095</v>
      </c>
      <c r="I84" s="100" t="s">
        <v>43</v>
      </c>
      <c r="J84" s="95" t="s">
        <v>865</v>
      </c>
      <c r="K84" s="125">
        <v>82</v>
      </c>
      <c r="L84" s="96">
        <v>41</v>
      </c>
      <c r="M84" s="10">
        <v>32</v>
      </c>
      <c r="N84" s="71" t="s">
        <v>830</v>
      </c>
      <c r="O84" s="67" t="s">
        <v>829</v>
      </c>
    </row>
    <row r="85" spans="1:15" ht="15.95" customHeight="1">
      <c r="A85" s="95">
        <v>10373</v>
      </c>
      <c r="B85" s="95"/>
      <c r="C85" s="109" t="s">
        <v>168</v>
      </c>
      <c r="D85" s="96"/>
      <c r="E85" s="95"/>
      <c r="F85" s="96" t="s">
        <v>940</v>
      </c>
      <c r="G85" s="143" t="s">
        <v>1096</v>
      </c>
      <c r="H85" s="140" t="s">
        <v>1097</v>
      </c>
      <c r="I85" s="9" t="s">
        <v>43</v>
      </c>
      <c r="J85" s="95" t="s">
        <v>865</v>
      </c>
      <c r="K85" s="125">
        <v>82</v>
      </c>
      <c r="L85" s="96">
        <v>41</v>
      </c>
      <c r="M85" s="10">
        <v>32</v>
      </c>
      <c r="N85" s="71" t="s">
        <v>830</v>
      </c>
      <c r="O85" s="67" t="s">
        <v>829</v>
      </c>
    </row>
    <row r="86" spans="1:15" ht="15.95" customHeight="1">
      <c r="A86" s="95">
        <v>10373</v>
      </c>
      <c r="B86" s="95"/>
      <c r="C86" s="110" t="s">
        <v>178</v>
      </c>
      <c r="D86" s="96"/>
      <c r="E86" s="95"/>
      <c r="F86" s="96" t="s">
        <v>940</v>
      </c>
      <c r="G86" s="143" t="s">
        <v>1098</v>
      </c>
      <c r="H86" s="140" t="s">
        <v>1099</v>
      </c>
      <c r="I86" s="9" t="s">
        <v>43</v>
      </c>
      <c r="J86" s="95" t="s">
        <v>865</v>
      </c>
      <c r="K86" s="125">
        <v>70</v>
      </c>
      <c r="L86" s="96">
        <v>35</v>
      </c>
      <c r="M86" s="10">
        <v>32</v>
      </c>
      <c r="N86" s="71" t="s">
        <v>830</v>
      </c>
      <c r="O86" s="67" t="s">
        <v>829</v>
      </c>
    </row>
    <row r="87" spans="1:15" ht="15.95" customHeight="1">
      <c r="A87" s="95">
        <v>10373</v>
      </c>
      <c r="B87" s="95"/>
      <c r="C87" s="109" t="s">
        <v>168</v>
      </c>
      <c r="D87" s="96"/>
      <c r="E87" s="95"/>
      <c r="F87" s="96" t="s">
        <v>940</v>
      </c>
      <c r="G87" s="143" t="s">
        <v>1100</v>
      </c>
      <c r="H87" s="140" t="s">
        <v>1101</v>
      </c>
      <c r="I87" s="9" t="s">
        <v>43</v>
      </c>
      <c r="J87" s="95" t="s">
        <v>865</v>
      </c>
      <c r="K87" s="125">
        <v>70</v>
      </c>
      <c r="L87" s="96">
        <v>70</v>
      </c>
      <c r="M87" s="10">
        <v>32</v>
      </c>
      <c r="N87" s="71" t="s">
        <v>830</v>
      </c>
      <c r="O87" s="67" t="s">
        <v>829</v>
      </c>
    </row>
    <row r="88" spans="1:15" ht="15.95" customHeight="1">
      <c r="A88" s="95">
        <v>10373</v>
      </c>
      <c r="B88" s="95"/>
      <c r="C88" s="23" t="s">
        <v>181</v>
      </c>
      <c r="D88" s="96"/>
      <c r="E88" s="95"/>
      <c r="F88" s="96" t="s">
        <v>940</v>
      </c>
      <c r="G88" s="143" t="s">
        <v>1102</v>
      </c>
      <c r="H88" s="140" t="s">
        <v>1103</v>
      </c>
      <c r="I88" s="23" t="s">
        <v>180</v>
      </c>
      <c r="J88" s="95" t="s">
        <v>865</v>
      </c>
      <c r="K88" s="26">
        <v>2736</v>
      </c>
      <c r="L88" s="96" t="s">
        <v>850</v>
      </c>
      <c r="M88" s="73">
        <v>22</v>
      </c>
      <c r="N88" s="71" t="s">
        <v>828</v>
      </c>
      <c r="O88" s="67" t="s">
        <v>827</v>
      </c>
    </row>
    <row r="89" spans="1:15" ht="15.95" customHeight="1">
      <c r="A89" s="95">
        <v>10373</v>
      </c>
      <c r="B89" s="95"/>
      <c r="C89" s="23" t="s">
        <v>188</v>
      </c>
      <c r="D89" s="96"/>
      <c r="E89" s="95"/>
      <c r="F89" s="96" t="s">
        <v>940</v>
      </c>
      <c r="G89" s="137">
        <v>503</v>
      </c>
      <c r="H89" s="138" t="s">
        <v>1104</v>
      </c>
      <c r="I89" s="23" t="s">
        <v>180</v>
      </c>
      <c r="J89" s="95" t="s">
        <v>865</v>
      </c>
      <c r="K89" s="26">
        <v>1684</v>
      </c>
      <c r="L89" s="96" t="s">
        <v>850</v>
      </c>
      <c r="M89" s="73">
        <v>42</v>
      </c>
      <c r="N89" s="71" t="s">
        <v>828</v>
      </c>
      <c r="O89" s="67" t="s">
        <v>827</v>
      </c>
    </row>
    <row r="90" spans="1:15" ht="15.95" customHeight="1">
      <c r="A90" s="95">
        <v>10373</v>
      </c>
      <c r="B90" s="95"/>
      <c r="C90" s="111" t="s">
        <v>191</v>
      </c>
      <c r="D90" s="96"/>
      <c r="E90" s="95"/>
      <c r="F90" s="96" t="s">
        <v>941</v>
      </c>
      <c r="G90" s="141" t="s">
        <v>1105</v>
      </c>
      <c r="H90" s="140" t="s">
        <v>1106</v>
      </c>
      <c r="I90" s="23" t="s">
        <v>43</v>
      </c>
      <c r="J90" s="95" t="s">
        <v>865</v>
      </c>
      <c r="K90" s="26">
        <v>105</v>
      </c>
      <c r="L90" s="96">
        <v>55</v>
      </c>
      <c r="M90" s="73">
        <v>18</v>
      </c>
      <c r="N90" s="71" t="s">
        <v>834</v>
      </c>
      <c r="O90" s="67" t="s">
        <v>833</v>
      </c>
    </row>
    <row r="91" spans="1:15" ht="15.95" customHeight="1">
      <c r="A91" s="95">
        <v>10373</v>
      </c>
      <c r="B91" s="95"/>
      <c r="C91" s="23" t="s">
        <v>198</v>
      </c>
      <c r="D91" s="96"/>
      <c r="E91" s="95"/>
      <c r="F91" s="96" t="s">
        <v>941</v>
      </c>
      <c r="G91" s="139">
        <v>50302</v>
      </c>
      <c r="H91" s="140" t="s">
        <v>1107</v>
      </c>
      <c r="I91" s="23" t="s">
        <v>43</v>
      </c>
      <c r="J91" s="95" t="s">
        <v>865</v>
      </c>
      <c r="K91" s="26">
        <v>55</v>
      </c>
      <c r="L91" s="96">
        <v>55</v>
      </c>
      <c r="M91" s="73">
        <v>36</v>
      </c>
      <c r="N91" s="71" t="s">
        <v>834</v>
      </c>
      <c r="O91" s="67" t="s">
        <v>833</v>
      </c>
    </row>
    <row r="92" spans="1:15" ht="15.95" customHeight="1">
      <c r="A92" s="95">
        <v>10373</v>
      </c>
      <c r="B92" s="95"/>
      <c r="C92" s="23" t="s">
        <v>201</v>
      </c>
      <c r="D92" s="96"/>
      <c r="E92" s="95"/>
      <c r="F92" s="96" t="s">
        <v>941</v>
      </c>
      <c r="G92" s="139">
        <v>50303</v>
      </c>
      <c r="H92" s="140" t="s">
        <v>1108</v>
      </c>
      <c r="I92" s="23" t="s">
        <v>43</v>
      </c>
      <c r="J92" s="95" t="s">
        <v>865</v>
      </c>
      <c r="K92" s="26">
        <v>71</v>
      </c>
      <c r="L92" s="96">
        <v>71</v>
      </c>
      <c r="M92" s="73">
        <v>16</v>
      </c>
      <c r="N92" s="71" t="s">
        <v>834</v>
      </c>
      <c r="O92" s="67" t="s">
        <v>833</v>
      </c>
    </row>
    <row r="93" spans="1:15" ht="15.95" customHeight="1">
      <c r="A93" s="95">
        <v>10373</v>
      </c>
      <c r="B93" s="95"/>
      <c r="C93" s="23" t="s">
        <v>204</v>
      </c>
      <c r="D93" s="96"/>
      <c r="E93" s="95"/>
      <c r="F93" s="96" t="s">
        <v>941</v>
      </c>
      <c r="G93" s="139">
        <v>50304</v>
      </c>
      <c r="H93" s="140" t="s">
        <v>1109</v>
      </c>
      <c r="I93" s="23" t="s">
        <v>43</v>
      </c>
      <c r="J93" s="95" t="s">
        <v>865</v>
      </c>
      <c r="K93" s="26">
        <v>50</v>
      </c>
      <c r="L93" s="96">
        <v>50</v>
      </c>
      <c r="M93" s="73">
        <v>18</v>
      </c>
      <c r="N93" s="71" t="s">
        <v>834</v>
      </c>
      <c r="O93" s="67" t="s">
        <v>833</v>
      </c>
    </row>
    <row r="94" spans="1:15" ht="15.95" customHeight="1">
      <c r="A94" s="95">
        <v>10373</v>
      </c>
      <c r="B94" s="95"/>
      <c r="C94" s="23" t="s">
        <v>206</v>
      </c>
      <c r="D94" s="96"/>
      <c r="E94" s="95"/>
      <c r="F94" s="96" t="s">
        <v>941</v>
      </c>
      <c r="G94" s="137">
        <v>504</v>
      </c>
      <c r="H94" s="138" t="s">
        <v>1110</v>
      </c>
      <c r="I94" s="23" t="s">
        <v>43</v>
      </c>
      <c r="J94" s="95" t="s">
        <v>865</v>
      </c>
      <c r="K94" s="26">
        <v>105</v>
      </c>
      <c r="L94" s="96">
        <v>55</v>
      </c>
      <c r="M94" s="73">
        <v>18</v>
      </c>
      <c r="N94" s="71" t="s">
        <v>834</v>
      </c>
      <c r="O94" s="67" t="s">
        <v>833</v>
      </c>
    </row>
    <row r="95" spans="1:15" ht="15.95" customHeight="1">
      <c r="A95" s="95">
        <v>10373</v>
      </c>
      <c r="B95" s="95"/>
      <c r="C95" s="23" t="s">
        <v>209</v>
      </c>
      <c r="D95" s="96"/>
      <c r="E95" s="95"/>
      <c r="F95" s="96" t="s">
        <v>941</v>
      </c>
      <c r="G95" s="139">
        <v>50401</v>
      </c>
      <c r="H95" s="140" t="s">
        <v>1111</v>
      </c>
      <c r="I95" s="23" t="s">
        <v>43</v>
      </c>
      <c r="J95" s="95" t="s">
        <v>865</v>
      </c>
      <c r="K95" s="26">
        <v>55</v>
      </c>
      <c r="L95" s="96">
        <v>55</v>
      </c>
      <c r="M95" s="73">
        <v>18</v>
      </c>
      <c r="N95" s="71" t="s">
        <v>834</v>
      </c>
      <c r="O95" s="67" t="s">
        <v>833</v>
      </c>
    </row>
    <row r="96" spans="1:15" ht="15.95" customHeight="1">
      <c r="A96" s="95">
        <v>10373</v>
      </c>
      <c r="B96" s="95"/>
      <c r="C96" s="23" t="s">
        <v>210</v>
      </c>
      <c r="D96" s="96"/>
      <c r="E96" s="95"/>
      <c r="F96" s="96" t="s">
        <v>941</v>
      </c>
      <c r="G96" s="139">
        <v>50402</v>
      </c>
      <c r="H96" s="140" t="s">
        <v>1112</v>
      </c>
      <c r="I96" s="23" t="s">
        <v>43</v>
      </c>
      <c r="J96" s="95" t="s">
        <v>865</v>
      </c>
      <c r="K96" s="26">
        <v>55</v>
      </c>
      <c r="L96" s="96">
        <v>55</v>
      </c>
      <c r="M96" s="73">
        <v>18</v>
      </c>
      <c r="N96" s="71" t="s">
        <v>834</v>
      </c>
      <c r="O96" s="67" t="s">
        <v>833</v>
      </c>
    </row>
    <row r="97" spans="1:15" ht="15.95" customHeight="1">
      <c r="A97" s="95">
        <v>10373</v>
      </c>
      <c r="B97" s="95"/>
      <c r="C97" s="23" t="s">
        <v>212</v>
      </c>
      <c r="D97" s="96"/>
      <c r="E97" s="95"/>
      <c r="F97" s="96" t="s">
        <v>941</v>
      </c>
      <c r="G97" s="139">
        <v>50403</v>
      </c>
      <c r="H97" s="140" t="s">
        <v>1113</v>
      </c>
      <c r="I97" s="23" t="s">
        <v>43</v>
      </c>
      <c r="J97" s="95" t="s">
        <v>865</v>
      </c>
      <c r="K97" s="26">
        <v>50</v>
      </c>
      <c r="L97" s="96">
        <v>50</v>
      </c>
      <c r="M97" s="73">
        <v>18</v>
      </c>
      <c r="N97" s="71" t="s">
        <v>834</v>
      </c>
      <c r="O97" s="67" t="s">
        <v>833</v>
      </c>
    </row>
    <row r="98" spans="1:15" ht="15.95" customHeight="1">
      <c r="A98" s="95">
        <v>10373</v>
      </c>
      <c r="B98" s="95"/>
      <c r="C98" s="23" t="s">
        <v>214</v>
      </c>
      <c r="D98" s="96"/>
      <c r="E98" s="95"/>
      <c r="F98" s="96" t="s">
        <v>941</v>
      </c>
      <c r="G98" s="139">
        <v>50404</v>
      </c>
      <c r="H98" s="140" t="s">
        <v>1114</v>
      </c>
      <c r="I98" s="23" t="s">
        <v>43</v>
      </c>
      <c r="J98" s="95" t="s">
        <v>865</v>
      </c>
      <c r="K98" s="26">
        <v>50</v>
      </c>
      <c r="L98" s="96">
        <v>50</v>
      </c>
      <c r="M98" s="73">
        <v>18</v>
      </c>
      <c r="N98" s="71" t="s">
        <v>834</v>
      </c>
      <c r="O98" s="67" t="s">
        <v>833</v>
      </c>
    </row>
    <row r="99" spans="1:15" ht="15.95" customHeight="1">
      <c r="A99" s="95">
        <v>10373</v>
      </c>
      <c r="B99" s="95"/>
      <c r="C99" s="23" t="s">
        <v>214</v>
      </c>
      <c r="D99" s="96"/>
      <c r="E99" s="95"/>
      <c r="F99" s="96" t="s">
        <v>941</v>
      </c>
      <c r="G99" s="139">
        <v>50405</v>
      </c>
      <c r="H99" s="140" t="s">
        <v>1115</v>
      </c>
      <c r="I99" s="23" t="s">
        <v>43</v>
      </c>
      <c r="J99" s="95" t="s">
        <v>865</v>
      </c>
      <c r="K99" s="26">
        <v>67</v>
      </c>
      <c r="L99" s="96">
        <v>67</v>
      </c>
      <c r="M99" s="73">
        <v>18</v>
      </c>
      <c r="N99" s="71" t="s">
        <v>834</v>
      </c>
      <c r="O99" s="67" t="s">
        <v>833</v>
      </c>
    </row>
    <row r="100" spans="1:15" ht="15.95" customHeight="1">
      <c r="A100" s="95">
        <v>10373</v>
      </c>
      <c r="B100" s="95"/>
      <c r="C100" s="23" t="s">
        <v>216</v>
      </c>
      <c r="D100" s="96"/>
      <c r="E100" s="95"/>
      <c r="F100" s="96" t="s">
        <v>941</v>
      </c>
      <c r="G100" s="139">
        <v>50406</v>
      </c>
      <c r="H100" s="140" t="s">
        <v>1116</v>
      </c>
      <c r="I100" s="23" t="s">
        <v>54</v>
      </c>
      <c r="J100" s="95" t="s">
        <v>865</v>
      </c>
      <c r="K100" s="26">
        <v>105</v>
      </c>
      <c r="L100" s="96">
        <v>20</v>
      </c>
      <c r="M100" s="73">
        <v>18</v>
      </c>
      <c r="N100" s="71" t="s">
        <v>834</v>
      </c>
      <c r="O100" s="67" t="s">
        <v>833</v>
      </c>
    </row>
    <row r="101" spans="1:15" ht="15.95" customHeight="1">
      <c r="A101" s="95">
        <v>10373</v>
      </c>
      <c r="B101" s="95"/>
      <c r="C101" s="23" t="s">
        <v>216</v>
      </c>
      <c r="D101" s="96"/>
      <c r="E101" s="95"/>
      <c r="F101" s="96" t="s">
        <v>941</v>
      </c>
      <c r="G101" s="139">
        <v>50407</v>
      </c>
      <c r="H101" s="140" t="s">
        <v>1117</v>
      </c>
      <c r="I101" s="23" t="s">
        <v>54</v>
      </c>
      <c r="J101" s="95" t="s">
        <v>865</v>
      </c>
      <c r="K101" s="26">
        <v>56</v>
      </c>
      <c r="L101" s="96">
        <v>20</v>
      </c>
      <c r="M101" s="73">
        <v>18</v>
      </c>
      <c r="N101" s="71" t="s">
        <v>834</v>
      </c>
      <c r="O101" s="67" t="s">
        <v>833</v>
      </c>
    </row>
    <row r="102" spans="1:15" ht="15.95" customHeight="1">
      <c r="A102" s="95">
        <v>10373</v>
      </c>
      <c r="B102" s="95"/>
      <c r="C102" s="23" t="s">
        <v>216</v>
      </c>
      <c r="D102" s="96"/>
      <c r="E102" s="95"/>
      <c r="F102" s="96" t="s">
        <v>941</v>
      </c>
      <c r="G102" s="139">
        <v>50408</v>
      </c>
      <c r="H102" s="140" t="s">
        <v>1118</v>
      </c>
      <c r="I102" s="23" t="s">
        <v>54</v>
      </c>
      <c r="J102" s="95" t="s">
        <v>865</v>
      </c>
      <c r="K102" s="26">
        <v>54</v>
      </c>
      <c r="L102" s="96">
        <v>20</v>
      </c>
      <c r="M102" s="73">
        <v>18</v>
      </c>
      <c r="N102" s="71" t="s">
        <v>834</v>
      </c>
      <c r="O102" s="67" t="s">
        <v>833</v>
      </c>
    </row>
    <row r="103" spans="1:15" ht="15.95" customHeight="1">
      <c r="A103" s="95">
        <v>10373</v>
      </c>
      <c r="B103" s="95"/>
      <c r="C103" s="23" t="s">
        <v>219</v>
      </c>
      <c r="D103" s="96"/>
      <c r="E103" s="95"/>
      <c r="F103" s="96" t="s">
        <v>941</v>
      </c>
      <c r="G103" s="139">
        <v>50409</v>
      </c>
      <c r="H103" s="140" t="s">
        <v>1119</v>
      </c>
      <c r="I103" s="23" t="s">
        <v>43</v>
      </c>
      <c r="J103" s="95" t="s">
        <v>865</v>
      </c>
      <c r="K103" s="26">
        <v>67</v>
      </c>
      <c r="L103" s="96">
        <v>2</v>
      </c>
      <c r="M103" s="73">
        <v>18</v>
      </c>
      <c r="N103" s="71" t="s">
        <v>834</v>
      </c>
      <c r="O103" s="67" t="s">
        <v>833</v>
      </c>
    </row>
    <row r="104" spans="1:15" ht="15.95" customHeight="1">
      <c r="A104" s="95">
        <v>10373</v>
      </c>
      <c r="B104" s="95"/>
      <c r="C104" s="23" t="s">
        <v>219</v>
      </c>
      <c r="D104" s="96"/>
      <c r="E104" s="95"/>
      <c r="F104" s="96" t="s">
        <v>941</v>
      </c>
      <c r="G104" s="139">
        <v>50410</v>
      </c>
      <c r="H104" s="140" t="s">
        <v>1120</v>
      </c>
      <c r="I104" s="23" t="s">
        <v>43</v>
      </c>
      <c r="J104" s="95" t="s">
        <v>865</v>
      </c>
      <c r="K104" s="26">
        <v>67</v>
      </c>
      <c r="L104" s="96">
        <v>2</v>
      </c>
      <c r="M104" s="73">
        <v>16</v>
      </c>
      <c r="N104" s="71" t="s">
        <v>834</v>
      </c>
      <c r="O104" s="67" t="s">
        <v>833</v>
      </c>
    </row>
    <row r="105" spans="1:15" ht="15.95" customHeight="1">
      <c r="A105" s="95">
        <v>10373</v>
      </c>
      <c r="B105" s="95"/>
      <c r="C105" s="23" t="s">
        <v>223</v>
      </c>
      <c r="D105" s="96"/>
      <c r="E105" s="95"/>
      <c r="F105" s="96" t="s">
        <v>941</v>
      </c>
      <c r="G105" s="139">
        <v>50411</v>
      </c>
      <c r="H105" s="140" t="s">
        <v>1121</v>
      </c>
      <c r="I105" s="23" t="s">
        <v>43</v>
      </c>
      <c r="J105" s="95" t="s">
        <v>865</v>
      </c>
      <c r="K105" s="26">
        <v>65</v>
      </c>
      <c r="L105" s="96">
        <v>2</v>
      </c>
      <c r="M105" s="73">
        <v>16</v>
      </c>
      <c r="N105" s="71" t="s">
        <v>834</v>
      </c>
      <c r="O105" s="67" t="s">
        <v>833</v>
      </c>
    </row>
    <row r="106" spans="1:15" ht="15.95" customHeight="1">
      <c r="A106" s="95">
        <v>10373</v>
      </c>
      <c r="B106" s="95"/>
      <c r="C106" s="23" t="s">
        <v>225</v>
      </c>
      <c r="D106" s="96"/>
      <c r="E106" s="95"/>
      <c r="F106" s="96" t="s">
        <v>942</v>
      </c>
      <c r="G106" s="139">
        <v>50412</v>
      </c>
      <c r="H106" s="140" t="s">
        <v>1122</v>
      </c>
      <c r="I106" s="23" t="s">
        <v>43</v>
      </c>
      <c r="J106" s="95" t="s">
        <v>865</v>
      </c>
      <c r="K106" s="26">
        <v>68</v>
      </c>
      <c r="L106" s="96">
        <v>34</v>
      </c>
      <c r="M106" s="73">
        <v>8</v>
      </c>
      <c r="N106" s="71" t="s">
        <v>840</v>
      </c>
      <c r="O106" s="68" t="s">
        <v>839</v>
      </c>
    </row>
    <row r="107" spans="1:15" ht="15.95" customHeight="1">
      <c r="A107" s="95">
        <v>10373</v>
      </c>
      <c r="B107" s="95"/>
      <c r="C107" s="23" t="s">
        <v>229</v>
      </c>
      <c r="D107" s="96"/>
      <c r="E107" s="95"/>
      <c r="F107" s="96" t="s">
        <v>942</v>
      </c>
      <c r="G107" s="139">
        <v>50413</v>
      </c>
      <c r="H107" s="140" t="s">
        <v>1123</v>
      </c>
      <c r="I107" s="23" t="s">
        <v>43</v>
      </c>
      <c r="J107" s="95" t="s">
        <v>865</v>
      </c>
      <c r="K107" s="26">
        <v>68</v>
      </c>
      <c r="L107" s="96">
        <v>34</v>
      </c>
      <c r="M107" s="73">
        <v>8</v>
      </c>
      <c r="N107" s="71" t="s">
        <v>840</v>
      </c>
      <c r="O107" s="68" t="s">
        <v>839</v>
      </c>
    </row>
    <row r="108" spans="1:15" ht="15.95" customHeight="1">
      <c r="A108" s="95">
        <v>10373</v>
      </c>
      <c r="B108" s="95"/>
      <c r="C108" s="23" t="s">
        <v>232</v>
      </c>
      <c r="D108" s="96"/>
      <c r="E108" s="95"/>
      <c r="F108" s="96" t="s">
        <v>942</v>
      </c>
      <c r="G108" s="139">
        <v>50414</v>
      </c>
      <c r="H108" s="140" t="s">
        <v>1124</v>
      </c>
      <c r="I108" s="23" t="s">
        <v>43</v>
      </c>
      <c r="J108" s="95" t="s">
        <v>865</v>
      </c>
      <c r="K108" s="26">
        <v>83</v>
      </c>
      <c r="L108" s="96" t="s">
        <v>851</v>
      </c>
      <c r="M108" s="73">
        <v>8</v>
      </c>
      <c r="N108" s="71" t="s">
        <v>840</v>
      </c>
      <c r="O108" s="68" t="s">
        <v>839</v>
      </c>
    </row>
    <row r="109" spans="1:15" ht="15.95" customHeight="1">
      <c r="A109" s="95">
        <v>10373</v>
      </c>
      <c r="B109" s="95"/>
      <c r="C109" s="23" t="s">
        <v>236</v>
      </c>
      <c r="D109" s="96"/>
      <c r="E109" s="95"/>
      <c r="F109" s="96" t="s">
        <v>942</v>
      </c>
      <c r="G109" s="139">
        <v>50415</v>
      </c>
      <c r="H109" s="140" t="s">
        <v>1125</v>
      </c>
      <c r="I109" s="23" t="s">
        <v>43</v>
      </c>
      <c r="J109" s="95" t="s">
        <v>865</v>
      </c>
      <c r="K109" s="26">
        <v>71</v>
      </c>
      <c r="L109" s="96" t="s">
        <v>852</v>
      </c>
      <c r="M109" s="27">
        <v>18</v>
      </c>
      <c r="N109" s="71" t="s">
        <v>840</v>
      </c>
      <c r="O109" s="68" t="s">
        <v>839</v>
      </c>
    </row>
    <row r="110" spans="1:15" ht="15.95" customHeight="1">
      <c r="A110" s="95">
        <v>10373</v>
      </c>
      <c r="B110" s="95"/>
      <c r="C110" s="23" t="s">
        <v>239</v>
      </c>
      <c r="D110" s="96"/>
      <c r="E110" s="95"/>
      <c r="F110" s="96" t="s">
        <v>942</v>
      </c>
      <c r="G110" s="139">
        <v>50416</v>
      </c>
      <c r="H110" s="140" t="s">
        <v>1126</v>
      </c>
      <c r="I110" s="23" t="s">
        <v>43</v>
      </c>
      <c r="J110" s="95" t="s">
        <v>865</v>
      </c>
      <c r="K110" s="26">
        <v>71</v>
      </c>
      <c r="L110" s="96" t="s">
        <v>852</v>
      </c>
      <c r="M110" s="27">
        <v>18</v>
      </c>
      <c r="N110" s="71" t="s">
        <v>840</v>
      </c>
      <c r="O110" s="68" t="s">
        <v>839</v>
      </c>
    </row>
    <row r="111" spans="1:15" ht="15.95" customHeight="1">
      <c r="A111" s="95">
        <v>10373</v>
      </c>
      <c r="B111" s="95"/>
      <c r="C111" s="23" t="s">
        <v>241</v>
      </c>
      <c r="D111" s="96"/>
      <c r="E111" s="95"/>
      <c r="F111" s="96" t="s">
        <v>942</v>
      </c>
      <c r="G111" s="139">
        <v>50417</v>
      </c>
      <c r="H111" s="140" t="s">
        <v>1127</v>
      </c>
      <c r="I111" s="23" t="s">
        <v>43</v>
      </c>
      <c r="J111" s="95" t="s">
        <v>865</v>
      </c>
      <c r="K111" s="26">
        <v>71</v>
      </c>
      <c r="L111" s="96" t="s">
        <v>852</v>
      </c>
      <c r="M111" s="27">
        <v>12</v>
      </c>
      <c r="N111" s="71" t="s">
        <v>840</v>
      </c>
      <c r="O111" s="68" t="s">
        <v>839</v>
      </c>
    </row>
    <row r="112" spans="1:15" ht="15.95" customHeight="1">
      <c r="A112" s="95">
        <v>10373</v>
      </c>
      <c r="B112" s="95"/>
      <c r="C112" s="23" t="s">
        <v>244</v>
      </c>
      <c r="D112" s="96"/>
      <c r="E112" s="95"/>
      <c r="F112" s="96" t="s">
        <v>942</v>
      </c>
      <c r="G112" s="139">
        <v>50418</v>
      </c>
      <c r="H112" s="140" t="s">
        <v>1128</v>
      </c>
      <c r="I112" s="23" t="s">
        <v>43</v>
      </c>
      <c r="J112" s="95" t="s">
        <v>865</v>
      </c>
      <c r="K112" s="26">
        <v>100</v>
      </c>
      <c r="L112" s="96">
        <v>50</v>
      </c>
      <c r="M112" s="73">
        <v>8</v>
      </c>
      <c r="N112" s="71" t="s">
        <v>840</v>
      </c>
      <c r="O112" s="68" t="s">
        <v>839</v>
      </c>
    </row>
    <row r="113" spans="1:15" ht="15.95" customHeight="1">
      <c r="A113" s="95">
        <v>10373</v>
      </c>
      <c r="B113" s="95"/>
      <c r="C113" s="23" t="s">
        <v>245</v>
      </c>
      <c r="D113" s="96"/>
      <c r="E113" s="95"/>
      <c r="F113" s="96" t="s">
        <v>942</v>
      </c>
      <c r="G113" s="143" t="s">
        <v>1129</v>
      </c>
      <c r="H113" s="140" t="s">
        <v>1130</v>
      </c>
      <c r="I113" s="23" t="s">
        <v>43</v>
      </c>
      <c r="J113" s="95" t="s">
        <v>865</v>
      </c>
      <c r="K113" s="26">
        <v>100</v>
      </c>
      <c r="L113" s="96">
        <v>50</v>
      </c>
      <c r="M113" s="73">
        <v>8</v>
      </c>
      <c r="N113" s="71" t="s">
        <v>840</v>
      </c>
      <c r="O113" s="68" t="s">
        <v>839</v>
      </c>
    </row>
    <row r="114" spans="1:15" ht="15.95" customHeight="1">
      <c r="A114" s="95">
        <v>10373</v>
      </c>
      <c r="B114" s="95"/>
      <c r="C114" s="23" t="s">
        <v>247</v>
      </c>
      <c r="D114" s="96"/>
      <c r="E114" s="95"/>
      <c r="F114" s="96" t="s">
        <v>942</v>
      </c>
      <c r="G114" s="139">
        <v>50420</v>
      </c>
      <c r="H114" s="140" t="s">
        <v>1131</v>
      </c>
      <c r="I114" s="23" t="s">
        <v>43</v>
      </c>
      <c r="J114" s="95" t="s">
        <v>865</v>
      </c>
      <c r="K114" s="26">
        <v>100</v>
      </c>
      <c r="L114" s="96">
        <v>50</v>
      </c>
      <c r="M114" s="73">
        <v>8</v>
      </c>
      <c r="N114" s="71" t="s">
        <v>840</v>
      </c>
      <c r="O114" s="68" t="s">
        <v>839</v>
      </c>
    </row>
    <row r="115" spans="1:15" ht="15.95" customHeight="1">
      <c r="A115" s="95">
        <v>10373</v>
      </c>
      <c r="B115" s="95"/>
      <c r="C115" s="23" t="s">
        <v>249</v>
      </c>
      <c r="D115" s="96"/>
      <c r="E115" s="95"/>
      <c r="F115" s="96" t="s">
        <v>942</v>
      </c>
      <c r="G115" s="135" t="s">
        <v>1132</v>
      </c>
      <c r="H115" s="140"/>
      <c r="I115" s="23" t="s">
        <v>43</v>
      </c>
      <c r="J115" s="95" t="s">
        <v>865</v>
      </c>
      <c r="K115" s="26">
        <v>100</v>
      </c>
      <c r="L115" s="96">
        <v>50</v>
      </c>
      <c r="M115" s="73">
        <v>12</v>
      </c>
      <c r="N115" s="71" t="s">
        <v>840</v>
      </c>
      <c r="O115" s="68" t="s">
        <v>839</v>
      </c>
    </row>
    <row r="116" spans="1:15" ht="15.95" customHeight="1">
      <c r="A116" s="95">
        <v>10373</v>
      </c>
      <c r="B116" s="95"/>
      <c r="C116" s="23" t="s">
        <v>252</v>
      </c>
      <c r="D116" s="96"/>
      <c r="E116" s="95"/>
      <c r="F116" s="96" t="s">
        <v>942</v>
      </c>
      <c r="G116" s="137">
        <v>601</v>
      </c>
      <c r="H116" s="138" t="s">
        <v>1133</v>
      </c>
      <c r="I116" s="23" t="s">
        <v>43</v>
      </c>
      <c r="J116" s="95" t="s">
        <v>865</v>
      </c>
      <c r="K116" s="26">
        <v>113</v>
      </c>
      <c r="L116" s="96" t="s">
        <v>853</v>
      </c>
      <c r="M116" s="73">
        <v>18</v>
      </c>
      <c r="N116" s="71" t="s">
        <v>840</v>
      </c>
      <c r="O116" s="68" t="s">
        <v>839</v>
      </c>
    </row>
    <row r="117" spans="1:15" ht="15.95" customHeight="1">
      <c r="A117" s="95">
        <v>10373</v>
      </c>
      <c r="B117" s="95"/>
      <c r="C117" s="23" t="s">
        <v>249</v>
      </c>
      <c r="D117" s="96"/>
      <c r="E117" s="95"/>
      <c r="F117" s="96" t="s">
        <v>942</v>
      </c>
      <c r="G117" s="139">
        <v>60101</v>
      </c>
      <c r="H117" s="140" t="s">
        <v>1134</v>
      </c>
      <c r="I117" s="23" t="s">
        <v>43</v>
      </c>
      <c r="J117" s="95" t="s">
        <v>865</v>
      </c>
      <c r="K117" s="26">
        <v>113</v>
      </c>
      <c r="L117" s="96" t="s">
        <v>853</v>
      </c>
      <c r="M117" s="73">
        <v>12</v>
      </c>
      <c r="N117" s="71" t="s">
        <v>840</v>
      </c>
      <c r="O117" s="68" t="s">
        <v>839</v>
      </c>
    </row>
    <row r="118" spans="1:15" ht="15.95" customHeight="1">
      <c r="A118" s="95">
        <v>10373</v>
      </c>
      <c r="B118" s="95"/>
      <c r="C118" s="23" t="s">
        <v>255</v>
      </c>
      <c r="D118" s="96"/>
      <c r="E118" s="95"/>
      <c r="F118" s="96" t="s">
        <v>942</v>
      </c>
      <c r="G118" s="143" t="s">
        <v>1135</v>
      </c>
      <c r="H118" s="140" t="s">
        <v>1136</v>
      </c>
      <c r="I118" s="23" t="s">
        <v>43</v>
      </c>
      <c r="J118" s="95" t="s">
        <v>865</v>
      </c>
      <c r="K118" s="26">
        <v>113</v>
      </c>
      <c r="L118" s="96" t="s">
        <v>854</v>
      </c>
      <c r="M118" s="73">
        <v>16</v>
      </c>
      <c r="N118" s="71" t="s">
        <v>840</v>
      </c>
      <c r="O118" s="68" t="s">
        <v>839</v>
      </c>
    </row>
    <row r="119" spans="1:15" ht="15.95" customHeight="1">
      <c r="A119" s="95">
        <v>10373</v>
      </c>
      <c r="B119" s="95"/>
      <c r="C119" s="23" t="s">
        <v>258</v>
      </c>
      <c r="D119" s="96"/>
      <c r="E119" s="95"/>
      <c r="F119" s="96" t="s">
        <v>942</v>
      </c>
      <c r="G119" s="139">
        <v>60103</v>
      </c>
      <c r="H119" s="140" t="s">
        <v>1137</v>
      </c>
      <c r="I119" s="23" t="s">
        <v>43</v>
      </c>
      <c r="J119" s="95" t="s">
        <v>865</v>
      </c>
      <c r="K119" s="26">
        <v>59</v>
      </c>
      <c r="L119" s="96" t="s">
        <v>855</v>
      </c>
      <c r="M119" s="73">
        <v>10</v>
      </c>
      <c r="N119" s="71" t="s">
        <v>840</v>
      </c>
      <c r="O119" s="68" t="s">
        <v>839</v>
      </c>
    </row>
    <row r="120" spans="1:15" ht="15.95" customHeight="1">
      <c r="A120" s="95">
        <v>10373</v>
      </c>
      <c r="B120" s="95"/>
      <c r="C120" s="23" t="s">
        <v>262</v>
      </c>
      <c r="D120" s="96"/>
      <c r="E120" s="95"/>
      <c r="F120" s="96" t="s">
        <v>942</v>
      </c>
      <c r="G120" s="139">
        <v>60104</v>
      </c>
      <c r="H120" s="140" t="s">
        <v>1138</v>
      </c>
      <c r="I120" s="23" t="s">
        <v>43</v>
      </c>
      <c r="J120" s="95" t="s">
        <v>865</v>
      </c>
      <c r="K120" s="26">
        <v>69</v>
      </c>
      <c r="L120" s="96" t="s">
        <v>856</v>
      </c>
      <c r="M120" s="73">
        <v>16</v>
      </c>
      <c r="N120" s="71" t="s">
        <v>840</v>
      </c>
      <c r="O120" s="68" t="s">
        <v>839</v>
      </c>
    </row>
    <row r="121" spans="1:15" ht="15.95" customHeight="1">
      <c r="A121" s="95">
        <v>10373</v>
      </c>
      <c r="B121" s="95"/>
      <c r="C121" s="23" t="s">
        <v>266</v>
      </c>
      <c r="D121" s="96"/>
      <c r="E121" s="95"/>
      <c r="F121" s="96" t="s">
        <v>942</v>
      </c>
      <c r="G121" s="143" t="s">
        <v>1139</v>
      </c>
      <c r="H121" s="140" t="s">
        <v>1140</v>
      </c>
      <c r="I121" s="23" t="s">
        <v>43</v>
      </c>
      <c r="J121" s="95" t="s">
        <v>865</v>
      </c>
      <c r="K121" s="26">
        <v>86</v>
      </c>
      <c r="L121" s="96">
        <v>43</v>
      </c>
      <c r="M121" s="73">
        <v>18</v>
      </c>
      <c r="N121" s="71" t="s">
        <v>840</v>
      </c>
      <c r="O121" s="68" t="s">
        <v>839</v>
      </c>
    </row>
    <row r="122" spans="1:15" ht="15.95" customHeight="1">
      <c r="A122" s="95">
        <v>10373</v>
      </c>
      <c r="B122" s="95"/>
      <c r="C122" s="23" t="s">
        <v>270</v>
      </c>
      <c r="D122" s="96"/>
      <c r="E122" s="95"/>
      <c r="F122" s="96" t="s">
        <v>938</v>
      </c>
      <c r="G122" s="135" t="s">
        <v>1141</v>
      </c>
      <c r="H122" s="140"/>
      <c r="I122" s="23" t="s">
        <v>180</v>
      </c>
      <c r="J122" s="95" t="s">
        <v>865</v>
      </c>
      <c r="K122" s="26">
        <v>51</v>
      </c>
      <c r="L122" s="96">
        <v>30</v>
      </c>
      <c r="M122" s="73">
        <v>6</v>
      </c>
      <c r="N122" s="67">
        <v>1101</v>
      </c>
      <c r="O122" s="67" t="s">
        <v>868</v>
      </c>
    </row>
    <row r="123" spans="1:15" ht="15.95" customHeight="1">
      <c r="A123" s="95">
        <v>10373</v>
      </c>
      <c r="B123" s="95"/>
      <c r="C123" s="23" t="s">
        <v>277</v>
      </c>
      <c r="D123" s="96"/>
      <c r="E123" s="95"/>
      <c r="F123" s="96" t="s">
        <v>938</v>
      </c>
      <c r="G123" s="137">
        <v>701</v>
      </c>
      <c r="H123" s="138" t="s">
        <v>1142</v>
      </c>
      <c r="I123" s="23" t="s">
        <v>180</v>
      </c>
      <c r="J123" s="95" t="s">
        <v>865</v>
      </c>
      <c r="K123" s="26">
        <v>51</v>
      </c>
      <c r="L123" s="96">
        <v>51</v>
      </c>
      <c r="M123" s="73">
        <v>24</v>
      </c>
      <c r="N123" s="67">
        <v>1101</v>
      </c>
      <c r="O123" s="67" t="s">
        <v>868</v>
      </c>
    </row>
    <row r="124" spans="1:15" ht="15.95" customHeight="1">
      <c r="A124" s="95">
        <v>10373</v>
      </c>
      <c r="B124" s="95"/>
      <c r="C124" s="23" t="s">
        <v>280</v>
      </c>
      <c r="D124" s="96"/>
      <c r="E124" s="95"/>
      <c r="F124" s="96" t="s">
        <v>938</v>
      </c>
      <c r="G124" s="139">
        <v>70101</v>
      </c>
      <c r="H124" s="140" t="s">
        <v>1143</v>
      </c>
      <c r="I124" s="23" t="s">
        <v>180</v>
      </c>
      <c r="J124" s="95" t="s">
        <v>865</v>
      </c>
      <c r="K124" s="26">
        <v>51</v>
      </c>
      <c r="L124" s="96">
        <v>51</v>
      </c>
      <c r="M124" s="73">
        <v>18</v>
      </c>
      <c r="N124" s="67">
        <v>1101</v>
      </c>
      <c r="O124" s="67" t="s">
        <v>868</v>
      </c>
    </row>
    <row r="125" spans="1:15" ht="15.95" customHeight="1">
      <c r="A125" s="95">
        <v>10373</v>
      </c>
      <c r="B125" s="95"/>
      <c r="C125" s="23" t="s">
        <v>283</v>
      </c>
      <c r="D125" s="96"/>
      <c r="E125" s="95"/>
      <c r="F125" s="96" t="s">
        <v>938</v>
      </c>
      <c r="G125" s="139">
        <v>70102</v>
      </c>
      <c r="H125" s="140" t="s">
        <v>1144</v>
      </c>
      <c r="I125" s="23" t="s">
        <v>282</v>
      </c>
      <c r="J125" s="95" t="s">
        <v>865</v>
      </c>
      <c r="K125" s="26">
        <v>65</v>
      </c>
      <c r="L125" s="96">
        <v>35</v>
      </c>
      <c r="M125" s="73">
        <v>18</v>
      </c>
      <c r="N125" s="67">
        <v>1101</v>
      </c>
      <c r="O125" s="67" t="s">
        <v>868</v>
      </c>
    </row>
    <row r="126" spans="1:15" ht="15.95" customHeight="1">
      <c r="A126" s="95">
        <v>10373</v>
      </c>
      <c r="B126" s="95"/>
      <c r="C126" s="23" t="s">
        <v>287</v>
      </c>
      <c r="D126" s="96"/>
      <c r="E126" s="95"/>
      <c r="F126" s="96" t="s">
        <v>938</v>
      </c>
      <c r="G126" s="137">
        <v>702</v>
      </c>
      <c r="H126" s="138" t="s">
        <v>1145</v>
      </c>
      <c r="I126" s="23" t="s">
        <v>282</v>
      </c>
      <c r="J126" s="95" t="s">
        <v>865</v>
      </c>
      <c r="K126" s="26">
        <v>51</v>
      </c>
      <c r="L126" s="96">
        <v>51</v>
      </c>
      <c r="M126" s="73">
        <v>16</v>
      </c>
      <c r="N126" s="67">
        <v>1101</v>
      </c>
      <c r="O126" s="67" t="s">
        <v>868</v>
      </c>
    </row>
    <row r="127" spans="1:15" ht="15.95" customHeight="1">
      <c r="A127" s="95">
        <v>10373</v>
      </c>
      <c r="B127" s="95"/>
      <c r="C127" s="23" t="s">
        <v>290</v>
      </c>
      <c r="D127" s="96"/>
      <c r="E127" s="95"/>
      <c r="F127" s="96" t="s">
        <v>938</v>
      </c>
      <c r="G127" s="139">
        <v>70201</v>
      </c>
      <c r="H127" s="140" t="s">
        <v>1146</v>
      </c>
      <c r="I127" s="23" t="s">
        <v>180</v>
      </c>
      <c r="J127" s="95" t="s">
        <v>865</v>
      </c>
      <c r="K127" s="26">
        <v>65</v>
      </c>
      <c r="L127" s="96" t="s">
        <v>857</v>
      </c>
      <c r="M127" s="73">
        <v>16</v>
      </c>
      <c r="N127" s="67">
        <v>1101</v>
      </c>
      <c r="O127" s="67" t="s">
        <v>868</v>
      </c>
    </row>
    <row r="128" spans="1:15" ht="15.95" customHeight="1">
      <c r="A128" s="95">
        <v>10373</v>
      </c>
      <c r="B128" s="95"/>
      <c r="C128" s="23" t="s">
        <v>294</v>
      </c>
      <c r="D128" s="96"/>
      <c r="E128" s="95"/>
      <c r="F128" s="96" t="s">
        <v>938</v>
      </c>
      <c r="G128" s="139">
        <v>70202</v>
      </c>
      <c r="H128" s="140" t="s">
        <v>1147</v>
      </c>
      <c r="I128" s="23" t="s">
        <v>180</v>
      </c>
      <c r="J128" s="95" t="s">
        <v>865</v>
      </c>
      <c r="K128" s="26">
        <v>65</v>
      </c>
      <c r="L128" s="96">
        <v>33</v>
      </c>
      <c r="M128" s="73">
        <v>8</v>
      </c>
      <c r="N128" s="67">
        <v>1101</v>
      </c>
      <c r="O128" s="67" t="s">
        <v>868</v>
      </c>
    </row>
    <row r="129" spans="1:15" ht="15.95" customHeight="1">
      <c r="A129" s="95">
        <v>10373</v>
      </c>
      <c r="B129" s="95"/>
      <c r="C129" s="23" t="s">
        <v>298</v>
      </c>
      <c r="D129" s="96"/>
      <c r="E129" s="95"/>
      <c r="F129" s="96" t="s">
        <v>938</v>
      </c>
      <c r="G129" s="137">
        <v>703</v>
      </c>
      <c r="H129" s="138" t="s">
        <v>1148</v>
      </c>
      <c r="I129" s="23" t="s">
        <v>180</v>
      </c>
      <c r="J129" s="95" t="s">
        <v>865</v>
      </c>
      <c r="K129" s="26">
        <v>72</v>
      </c>
      <c r="L129" s="96">
        <v>36</v>
      </c>
      <c r="M129" s="73">
        <v>16</v>
      </c>
      <c r="N129" s="67">
        <v>1101</v>
      </c>
      <c r="O129" s="67" t="s">
        <v>868</v>
      </c>
    </row>
    <row r="130" spans="1:15" ht="15.95" customHeight="1">
      <c r="A130" s="95">
        <v>10373</v>
      </c>
      <c r="B130" s="95"/>
      <c r="C130" s="23" t="s">
        <v>301</v>
      </c>
      <c r="D130" s="96"/>
      <c r="E130" s="95"/>
      <c r="F130" s="96" t="s">
        <v>938</v>
      </c>
      <c r="G130" s="139">
        <v>70301</v>
      </c>
      <c r="H130" s="140" t="s">
        <v>1149</v>
      </c>
      <c r="I130" s="23" t="s">
        <v>300</v>
      </c>
      <c r="J130" s="95" t="s">
        <v>865</v>
      </c>
      <c r="K130" s="26">
        <v>65</v>
      </c>
      <c r="L130" s="96">
        <v>35</v>
      </c>
      <c r="M130" s="73">
        <v>18</v>
      </c>
      <c r="N130" s="67">
        <v>1101</v>
      </c>
      <c r="O130" s="67" t="s">
        <v>868</v>
      </c>
    </row>
    <row r="131" spans="1:15" ht="15.95" customHeight="1">
      <c r="A131" s="95">
        <v>10373</v>
      </c>
      <c r="B131" s="95"/>
      <c r="C131" s="23" t="s">
        <v>306</v>
      </c>
      <c r="D131" s="96"/>
      <c r="E131" s="95"/>
      <c r="F131" s="96" t="s">
        <v>938</v>
      </c>
      <c r="G131" s="139">
        <v>70302</v>
      </c>
      <c r="H131" s="140" t="s">
        <v>1150</v>
      </c>
      <c r="I131" s="23" t="s">
        <v>282</v>
      </c>
      <c r="J131" s="95" t="s">
        <v>865</v>
      </c>
      <c r="K131" s="26">
        <v>36</v>
      </c>
      <c r="L131" s="96">
        <v>36</v>
      </c>
      <c r="M131" s="73">
        <v>24</v>
      </c>
      <c r="N131" s="67">
        <v>1101</v>
      </c>
      <c r="O131" s="67" t="s">
        <v>868</v>
      </c>
    </row>
    <row r="132" spans="1:15" ht="15.95" customHeight="1">
      <c r="A132" s="95">
        <v>10373</v>
      </c>
      <c r="B132" s="95"/>
      <c r="C132" s="23" t="s">
        <v>309</v>
      </c>
      <c r="D132" s="96"/>
      <c r="E132" s="95"/>
      <c r="F132" s="96" t="s">
        <v>938</v>
      </c>
      <c r="G132" s="137">
        <v>704</v>
      </c>
      <c r="H132" s="138" t="s">
        <v>1151</v>
      </c>
      <c r="I132" s="23" t="s">
        <v>282</v>
      </c>
      <c r="J132" s="95" t="s">
        <v>865</v>
      </c>
      <c r="K132" s="26">
        <v>38</v>
      </c>
      <c r="L132" s="96">
        <v>6</v>
      </c>
      <c r="M132" s="73">
        <v>18</v>
      </c>
      <c r="N132" s="67">
        <v>1101</v>
      </c>
      <c r="O132" s="67" t="s">
        <v>868</v>
      </c>
    </row>
    <row r="133" spans="1:15" ht="15.95" customHeight="1">
      <c r="A133" s="95">
        <v>10373</v>
      </c>
      <c r="B133" s="95"/>
      <c r="C133" s="23" t="s">
        <v>313</v>
      </c>
      <c r="D133" s="96"/>
      <c r="E133" s="95"/>
      <c r="F133" s="96" t="s">
        <v>938</v>
      </c>
      <c r="G133" s="139">
        <v>70401</v>
      </c>
      <c r="H133" s="140" t="s">
        <v>1152</v>
      </c>
      <c r="I133" s="23" t="s">
        <v>282</v>
      </c>
      <c r="J133" s="95" t="s">
        <v>865</v>
      </c>
      <c r="K133" s="26">
        <v>67</v>
      </c>
      <c r="L133" s="96">
        <v>6</v>
      </c>
      <c r="M133" s="73">
        <v>18</v>
      </c>
      <c r="N133" s="67">
        <v>1101</v>
      </c>
      <c r="O133" s="67" t="s">
        <v>868</v>
      </c>
    </row>
    <row r="134" spans="1:15" ht="15.95" customHeight="1">
      <c r="A134" s="95">
        <v>10373</v>
      </c>
      <c r="B134" s="95"/>
      <c r="C134" s="23" t="s">
        <v>315</v>
      </c>
      <c r="D134" s="96"/>
      <c r="E134" s="95"/>
      <c r="F134" s="96" t="s">
        <v>938</v>
      </c>
      <c r="G134" s="139">
        <v>70402</v>
      </c>
      <c r="H134" s="140" t="s">
        <v>1153</v>
      </c>
      <c r="I134" s="23" t="s">
        <v>282</v>
      </c>
      <c r="J134" s="95" t="s">
        <v>865</v>
      </c>
      <c r="K134" s="26">
        <v>33</v>
      </c>
      <c r="L134" s="96">
        <v>7</v>
      </c>
      <c r="M134" s="73">
        <v>8</v>
      </c>
      <c r="N134" s="67">
        <v>1101</v>
      </c>
      <c r="O134" s="67" t="s">
        <v>868</v>
      </c>
    </row>
    <row r="135" spans="1:15" ht="15.95" customHeight="1">
      <c r="A135" s="95">
        <v>10373</v>
      </c>
      <c r="B135" s="95"/>
      <c r="C135" s="23" t="s">
        <v>317</v>
      </c>
      <c r="D135" s="96"/>
      <c r="E135" s="95"/>
      <c r="F135" s="96" t="s">
        <v>938</v>
      </c>
      <c r="G135" s="137">
        <v>705</v>
      </c>
      <c r="H135" s="138" t="s">
        <v>1154</v>
      </c>
      <c r="I135" s="23" t="s">
        <v>180</v>
      </c>
      <c r="J135" s="95" t="s">
        <v>865</v>
      </c>
      <c r="K135" s="26">
        <v>85</v>
      </c>
      <c r="L135" s="96">
        <v>8</v>
      </c>
      <c r="M135" s="73">
        <v>12</v>
      </c>
      <c r="N135" s="67">
        <v>1101</v>
      </c>
      <c r="O135" s="67" t="s">
        <v>868</v>
      </c>
    </row>
    <row r="136" spans="1:15" ht="15.95" customHeight="1">
      <c r="A136" s="95">
        <v>10373</v>
      </c>
      <c r="B136" s="95"/>
      <c r="C136" s="112" t="s">
        <v>320</v>
      </c>
      <c r="D136" s="96"/>
      <c r="E136" s="95"/>
      <c r="F136" s="96" t="s">
        <v>938</v>
      </c>
      <c r="G136" s="139">
        <v>70501</v>
      </c>
      <c r="H136" s="140" t="s">
        <v>1155</v>
      </c>
      <c r="I136" s="23" t="s">
        <v>54</v>
      </c>
      <c r="J136" s="95" t="s">
        <v>865</v>
      </c>
      <c r="K136" s="26">
        <v>48</v>
      </c>
      <c r="L136" s="96">
        <v>8</v>
      </c>
      <c r="M136" s="73">
        <v>18</v>
      </c>
      <c r="N136" s="67">
        <v>1101</v>
      </c>
      <c r="O136" s="67" t="s">
        <v>868</v>
      </c>
    </row>
    <row r="137" spans="1:15" ht="15.95" customHeight="1">
      <c r="A137" s="95">
        <v>10373</v>
      </c>
      <c r="B137" s="95"/>
      <c r="C137" s="23" t="s">
        <v>322</v>
      </c>
      <c r="D137" s="96"/>
      <c r="E137" s="95"/>
      <c r="F137" s="96" t="s">
        <v>938</v>
      </c>
      <c r="G137" s="137">
        <v>706</v>
      </c>
      <c r="H137" s="138" t="s">
        <v>1156</v>
      </c>
      <c r="I137" s="23" t="s">
        <v>43</v>
      </c>
      <c r="J137" s="95" t="s">
        <v>865</v>
      </c>
      <c r="K137" s="26">
        <v>85</v>
      </c>
      <c r="L137" s="96">
        <v>12</v>
      </c>
      <c r="M137" s="73">
        <v>6</v>
      </c>
      <c r="N137" s="67">
        <v>1101</v>
      </c>
      <c r="O137" s="67" t="s">
        <v>868</v>
      </c>
    </row>
    <row r="138" spans="1:15" ht="15.95" customHeight="1">
      <c r="A138" s="95">
        <v>10373</v>
      </c>
      <c r="B138" s="95"/>
      <c r="C138" s="23" t="s">
        <v>324</v>
      </c>
      <c r="D138" s="96"/>
      <c r="E138" s="95"/>
      <c r="F138" s="96" t="s">
        <v>938</v>
      </c>
      <c r="G138" s="139">
        <v>70601</v>
      </c>
      <c r="H138" s="140" t="s">
        <v>1157</v>
      </c>
      <c r="I138" s="23" t="s">
        <v>43</v>
      </c>
      <c r="J138" s="95" t="s">
        <v>865</v>
      </c>
      <c r="K138" s="26">
        <v>85</v>
      </c>
      <c r="L138" s="96">
        <v>30</v>
      </c>
      <c r="M138" s="73">
        <v>12</v>
      </c>
      <c r="N138" s="67">
        <v>1101</v>
      </c>
      <c r="O138" s="67" t="s">
        <v>868</v>
      </c>
    </row>
    <row r="139" spans="1:15" ht="15.95" customHeight="1">
      <c r="A139" s="95">
        <v>10373</v>
      </c>
      <c r="B139" s="95"/>
      <c r="C139" s="23" t="s">
        <v>326</v>
      </c>
      <c r="D139" s="96"/>
      <c r="E139" s="95"/>
      <c r="F139" s="96" t="s">
        <v>938</v>
      </c>
      <c r="G139" s="139">
        <v>70602</v>
      </c>
      <c r="H139" s="140" t="s">
        <v>1158</v>
      </c>
      <c r="I139" s="23" t="s">
        <v>282</v>
      </c>
      <c r="J139" s="95" t="s">
        <v>865</v>
      </c>
      <c r="K139" s="26">
        <v>85</v>
      </c>
      <c r="L139" s="96">
        <v>30</v>
      </c>
      <c r="M139" s="73">
        <v>12</v>
      </c>
      <c r="N139" s="67">
        <v>1101</v>
      </c>
      <c r="O139" s="67" t="s">
        <v>868</v>
      </c>
    </row>
    <row r="140" spans="1:15" ht="15.95" customHeight="1">
      <c r="A140" s="95">
        <v>10373</v>
      </c>
      <c r="B140" s="95"/>
      <c r="C140" s="23" t="s">
        <v>328</v>
      </c>
      <c r="D140" s="96"/>
      <c r="E140" s="95"/>
      <c r="F140" s="96" t="s">
        <v>938</v>
      </c>
      <c r="G140" s="137">
        <v>707</v>
      </c>
      <c r="H140" s="138" t="s">
        <v>1159</v>
      </c>
      <c r="I140" s="23" t="s">
        <v>54</v>
      </c>
      <c r="J140" s="95" t="s">
        <v>865</v>
      </c>
      <c r="K140" s="26">
        <v>33</v>
      </c>
      <c r="L140" s="96">
        <v>11</v>
      </c>
      <c r="M140" s="73">
        <v>9</v>
      </c>
      <c r="N140" s="67">
        <v>1101</v>
      </c>
      <c r="O140" s="67" t="s">
        <v>868</v>
      </c>
    </row>
    <row r="141" spans="1:15" ht="15.95" customHeight="1">
      <c r="A141" s="95">
        <v>10373</v>
      </c>
      <c r="B141" s="95"/>
      <c r="C141" s="23" t="s">
        <v>330</v>
      </c>
      <c r="D141" s="96"/>
      <c r="E141" s="95"/>
      <c r="F141" s="96" t="s">
        <v>938</v>
      </c>
      <c r="G141" s="139">
        <v>70701</v>
      </c>
      <c r="H141" s="140" t="s">
        <v>1160</v>
      </c>
      <c r="I141" s="23" t="s">
        <v>54</v>
      </c>
      <c r="J141" s="95" t="s">
        <v>865</v>
      </c>
      <c r="K141" s="26">
        <v>69</v>
      </c>
      <c r="L141" s="96" t="s">
        <v>933</v>
      </c>
      <c r="M141" s="73">
        <v>12</v>
      </c>
      <c r="N141" s="67">
        <v>1101</v>
      </c>
      <c r="O141" s="67" t="s">
        <v>868</v>
      </c>
    </row>
    <row r="142" spans="1:15" ht="15.95" customHeight="1">
      <c r="A142" s="95">
        <v>10373</v>
      </c>
      <c r="B142" s="95"/>
      <c r="C142" s="112" t="s">
        <v>336</v>
      </c>
      <c r="D142" s="96"/>
      <c r="E142" s="95"/>
      <c r="F142" s="96" t="s">
        <v>938</v>
      </c>
      <c r="G142" s="139">
        <v>70702</v>
      </c>
      <c r="H142" s="140" t="s">
        <v>1161</v>
      </c>
      <c r="I142" s="23" t="s">
        <v>43</v>
      </c>
      <c r="J142" s="95" t="s">
        <v>865</v>
      </c>
      <c r="K142" s="26">
        <v>77</v>
      </c>
      <c r="L142" s="96">
        <v>34</v>
      </c>
      <c r="M142" s="73">
        <v>18</v>
      </c>
      <c r="N142" s="67">
        <v>1101</v>
      </c>
      <c r="O142" s="67" t="s">
        <v>868</v>
      </c>
    </row>
    <row r="143" spans="1:15" ht="15.95" customHeight="1">
      <c r="A143" s="95">
        <v>10373</v>
      </c>
      <c r="B143" s="95"/>
      <c r="C143" s="23" t="s">
        <v>340</v>
      </c>
      <c r="D143" s="96"/>
      <c r="E143" s="95"/>
      <c r="F143" s="96" t="s">
        <v>938</v>
      </c>
      <c r="G143" s="139">
        <v>70703</v>
      </c>
      <c r="H143" s="140" t="s">
        <v>1162</v>
      </c>
      <c r="I143" s="23" t="s">
        <v>180</v>
      </c>
      <c r="J143" s="95" t="s">
        <v>865</v>
      </c>
      <c r="K143" s="26">
        <v>77</v>
      </c>
      <c r="L143" s="96" t="s">
        <v>858</v>
      </c>
      <c r="M143" s="73">
        <v>30</v>
      </c>
      <c r="N143" s="67">
        <v>1101</v>
      </c>
      <c r="O143" s="67" t="s">
        <v>868</v>
      </c>
    </row>
    <row r="144" spans="1:15" ht="15.95" customHeight="1">
      <c r="A144" s="95">
        <v>10373</v>
      </c>
      <c r="B144" s="95"/>
      <c r="C144" s="23" t="s">
        <v>347</v>
      </c>
      <c r="D144" s="96"/>
      <c r="E144" s="95"/>
      <c r="F144" s="96" t="s">
        <v>938</v>
      </c>
      <c r="G144" s="137">
        <v>708</v>
      </c>
      <c r="H144" s="138" t="s">
        <v>1163</v>
      </c>
      <c r="I144" s="23" t="s">
        <v>180</v>
      </c>
      <c r="J144" s="95" t="s">
        <v>865</v>
      </c>
      <c r="K144" s="26">
        <v>78</v>
      </c>
      <c r="L144" s="96">
        <v>39</v>
      </c>
      <c r="M144" s="73">
        <v>8</v>
      </c>
      <c r="N144" s="67">
        <v>1101</v>
      </c>
      <c r="O144" s="67" t="s">
        <v>868</v>
      </c>
    </row>
    <row r="145" spans="1:15" ht="15.95" customHeight="1">
      <c r="A145" s="95">
        <v>10373</v>
      </c>
      <c r="B145" s="95"/>
      <c r="C145" s="23" t="s">
        <v>352</v>
      </c>
      <c r="D145" s="96"/>
      <c r="E145" s="95"/>
      <c r="F145" s="96" t="s">
        <v>938</v>
      </c>
      <c r="G145" s="139">
        <v>70801</v>
      </c>
      <c r="H145" s="140" t="s">
        <v>1164</v>
      </c>
      <c r="I145" s="23" t="s">
        <v>180</v>
      </c>
      <c r="J145" s="95" t="s">
        <v>865</v>
      </c>
      <c r="K145" s="26">
        <v>72</v>
      </c>
      <c r="L145" s="96">
        <v>36</v>
      </c>
      <c r="M145" s="73">
        <v>8</v>
      </c>
      <c r="N145" s="67">
        <v>1101</v>
      </c>
      <c r="O145" s="67" t="s">
        <v>868</v>
      </c>
    </row>
    <row r="146" spans="1:15" ht="15.95" customHeight="1">
      <c r="A146" s="95">
        <v>10373</v>
      </c>
      <c r="B146" s="95"/>
      <c r="C146" s="23" t="s">
        <v>354</v>
      </c>
      <c r="D146" s="96"/>
      <c r="E146" s="95"/>
      <c r="F146" s="96" t="s">
        <v>938</v>
      </c>
      <c r="G146" s="137">
        <v>709</v>
      </c>
      <c r="H146" s="138" t="s">
        <v>1165</v>
      </c>
      <c r="I146" s="23" t="s">
        <v>43</v>
      </c>
      <c r="J146" s="95" t="s">
        <v>865</v>
      </c>
      <c r="K146" s="26">
        <v>79</v>
      </c>
      <c r="L146" s="96" t="s">
        <v>356</v>
      </c>
      <c r="M146" s="73">
        <v>12</v>
      </c>
      <c r="N146" s="67">
        <v>1101</v>
      </c>
      <c r="O146" s="67" t="s">
        <v>868</v>
      </c>
    </row>
    <row r="147" spans="1:15" ht="15.95" customHeight="1">
      <c r="A147" s="95">
        <v>10373</v>
      </c>
      <c r="B147" s="95"/>
      <c r="C147" s="23" t="s">
        <v>359</v>
      </c>
      <c r="D147" s="96"/>
      <c r="E147" s="95"/>
      <c r="F147" s="96" t="s">
        <v>938</v>
      </c>
      <c r="G147" s="139">
        <v>70901</v>
      </c>
      <c r="H147" s="140" t="s">
        <v>1166</v>
      </c>
      <c r="I147" s="23" t="s">
        <v>180</v>
      </c>
      <c r="J147" s="95" t="s">
        <v>865</v>
      </c>
      <c r="K147" s="26">
        <v>69</v>
      </c>
      <c r="L147" s="96">
        <v>35</v>
      </c>
      <c r="M147" s="73">
        <v>8</v>
      </c>
      <c r="N147" s="67">
        <v>1101</v>
      </c>
      <c r="O147" s="67" t="s">
        <v>868</v>
      </c>
    </row>
    <row r="148" spans="1:15" ht="15.95" customHeight="1">
      <c r="A148" s="95">
        <v>10373</v>
      </c>
      <c r="B148" s="95"/>
      <c r="C148" s="23" t="s">
        <v>362</v>
      </c>
      <c r="D148" s="96"/>
      <c r="E148" s="95"/>
      <c r="F148" s="96" t="s">
        <v>935</v>
      </c>
      <c r="G148" s="139">
        <v>70902</v>
      </c>
      <c r="H148" s="140" t="s">
        <v>1167</v>
      </c>
      <c r="I148" s="23" t="s">
        <v>180</v>
      </c>
      <c r="J148" s="95" t="s">
        <v>865</v>
      </c>
      <c r="K148" s="26">
        <v>95</v>
      </c>
      <c r="L148" s="96">
        <v>24</v>
      </c>
      <c r="M148" s="31" t="s">
        <v>364</v>
      </c>
      <c r="N148" s="71" t="s">
        <v>812</v>
      </c>
      <c r="O148" s="67" t="s">
        <v>811</v>
      </c>
    </row>
    <row r="149" spans="1:15" ht="15.95" customHeight="1">
      <c r="A149" s="95">
        <v>10373</v>
      </c>
      <c r="B149" s="95"/>
      <c r="C149" s="23" t="s">
        <v>370</v>
      </c>
      <c r="D149" s="96"/>
      <c r="E149" s="95"/>
      <c r="F149" s="96" t="s">
        <v>935</v>
      </c>
      <c r="G149" s="137">
        <v>710</v>
      </c>
      <c r="H149" s="138" t="s">
        <v>1168</v>
      </c>
      <c r="I149" s="23" t="s">
        <v>282</v>
      </c>
      <c r="J149" s="95" t="s">
        <v>865</v>
      </c>
      <c r="K149" s="26">
        <v>85</v>
      </c>
      <c r="L149" s="96">
        <v>21</v>
      </c>
      <c r="M149" s="31" t="s">
        <v>371</v>
      </c>
      <c r="N149" s="71" t="s">
        <v>812</v>
      </c>
      <c r="O149" s="67" t="s">
        <v>811</v>
      </c>
    </row>
    <row r="150" spans="1:15" ht="15.95" customHeight="1">
      <c r="A150" s="95">
        <v>10373</v>
      </c>
      <c r="B150" s="95"/>
      <c r="C150" s="23" t="s">
        <v>373</v>
      </c>
      <c r="D150" s="96"/>
      <c r="E150" s="95"/>
      <c r="F150" s="96" t="s">
        <v>935</v>
      </c>
      <c r="G150" s="139">
        <v>71001</v>
      </c>
      <c r="H150" s="140" t="s">
        <v>1169</v>
      </c>
      <c r="I150" s="23" t="s">
        <v>282</v>
      </c>
      <c r="J150" s="95" t="s">
        <v>865</v>
      </c>
      <c r="K150" s="26">
        <v>83</v>
      </c>
      <c r="L150" s="96">
        <v>21</v>
      </c>
      <c r="M150" s="31" t="s">
        <v>374</v>
      </c>
      <c r="N150" s="71" t="s">
        <v>812</v>
      </c>
      <c r="O150" s="67" t="s">
        <v>811</v>
      </c>
    </row>
    <row r="151" spans="1:15" ht="15.95" customHeight="1">
      <c r="A151" s="95">
        <v>10373</v>
      </c>
      <c r="B151" s="95"/>
      <c r="C151" s="113" t="s">
        <v>378</v>
      </c>
      <c r="D151" s="96"/>
      <c r="E151" s="95"/>
      <c r="F151" s="96" t="s">
        <v>935</v>
      </c>
      <c r="G151" s="139">
        <v>71002</v>
      </c>
      <c r="H151" s="140" t="s">
        <v>1170</v>
      </c>
      <c r="I151" s="23" t="s">
        <v>180</v>
      </c>
      <c r="J151" s="95" t="s">
        <v>865</v>
      </c>
      <c r="K151" s="126">
        <v>92</v>
      </c>
      <c r="L151" s="96">
        <v>23</v>
      </c>
      <c r="M151" s="31" t="s">
        <v>379</v>
      </c>
      <c r="N151" s="71" t="s">
        <v>812</v>
      </c>
      <c r="O151" s="67" t="s">
        <v>811</v>
      </c>
    </row>
    <row r="152" spans="1:15" ht="15.95" customHeight="1">
      <c r="A152" s="95">
        <v>10373</v>
      </c>
      <c r="B152" s="95"/>
      <c r="C152" s="23" t="s">
        <v>381</v>
      </c>
      <c r="D152" s="96"/>
      <c r="E152" s="95"/>
      <c r="F152" s="96" t="s">
        <v>935</v>
      </c>
      <c r="G152" s="137">
        <v>711</v>
      </c>
      <c r="H152" s="138" t="s">
        <v>1171</v>
      </c>
      <c r="I152" s="23" t="s">
        <v>180</v>
      </c>
      <c r="J152" s="95" t="s">
        <v>865</v>
      </c>
      <c r="K152" s="126">
        <v>92</v>
      </c>
      <c r="L152" s="96">
        <v>23</v>
      </c>
      <c r="M152" s="31" t="s">
        <v>371</v>
      </c>
      <c r="N152" s="71" t="s">
        <v>812</v>
      </c>
      <c r="O152" s="67" t="s">
        <v>811</v>
      </c>
    </row>
    <row r="153" spans="1:15" ht="15.95" customHeight="1">
      <c r="A153" s="95">
        <v>10373</v>
      </c>
      <c r="B153" s="95"/>
      <c r="C153" s="23" t="s">
        <v>383</v>
      </c>
      <c r="D153" s="96"/>
      <c r="E153" s="95"/>
      <c r="F153" s="96" t="s">
        <v>935</v>
      </c>
      <c r="G153" s="139">
        <v>71101</v>
      </c>
      <c r="H153" s="140" t="s">
        <v>1172</v>
      </c>
      <c r="I153" s="23" t="s">
        <v>282</v>
      </c>
      <c r="J153" s="95" t="s">
        <v>865</v>
      </c>
      <c r="K153" s="126">
        <v>89</v>
      </c>
      <c r="L153" s="96">
        <v>45</v>
      </c>
      <c r="M153" s="73">
        <v>24</v>
      </c>
      <c r="N153" s="71" t="s">
        <v>812</v>
      </c>
      <c r="O153" s="67" t="s">
        <v>811</v>
      </c>
    </row>
    <row r="154" spans="1:15" ht="15.95" customHeight="1">
      <c r="A154" s="95">
        <v>10373</v>
      </c>
      <c r="B154" s="95"/>
      <c r="C154" s="113" t="s">
        <v>378</v>
      </c>
      <c r="D154" s="96"/>
      <c r="E154" s="95"/>
      <c r="F154" s="96" t="s">
        <v>935</v>
      </c>
      <c r="G154" s="137">
        <v>712</v>
      </c>
      <c r="H154" s="138" t="s">
        <v>1173</v>
      </c>
      <c r="I154" s="23" t="s">
        <v>180</v>
      </c>
      <c r="J154" s="95" t="s">
        <v>865</v>
      </c>
      <c r="K154" s="26">
        <v>88</v>
      </c>
      <c r="L154" s="96">
        <v>22</v>
      </c>
      <c r="M154" s="31" t="s">
        <v>379</v>
      </c>
      <c r="N154" s="71" t="s">
        <v>812</v>
      </c>
      <c r="O154" s="67" t="s">
        <v>811</v>
      </c>
    </row>
    <row r="155" spans="1:15" ht="15.95" customHeight="1">
      <c r="A155" s="95">
        <v>10373</v>
      </c>
      <c r="B155" s="95"/>
      <c r="C155" s="23" t="s">
        <v>381</v>
      </c>
      <c r="D155" s="96"/>
      <c r="E155" s="95"/>
      <c r="F155" s="96" t="s">
        <v>935</v>
      </c>
      <c r="G155" s="139">
        <v>71201</v>
      </c>
      <c r="H155" s="140" t="s">
        <v>1174</v>
      </c>
      <c r="I155" s="23" t="s">
        <v>180</v>
      </c>
      <c r="J155" s="95" t="s">
        <v>865</v>
      </c>
      <c r="K155" s="26">
        <v>88</v>
      </c>
      <c r="L155" s="96">
        <v>22</v>
      </c>
      <c r="M155" s="31" t="s">
        <v>371</v>
      </c>
      <c r="N155" s="71" t="s">
        <v>812</v>
      </c>
      <c r="O155" s="67" t="s">
        <v>811</v>
      </c>
    </row>
    <row r="156" spans="1:15" ht="15.95" customHeight="1">
      <c r="A156" s="95">
        <v>10373</v>
      </c>
      <c r="B156" s="95"/>
      <c r="C156" s="23" t="s">
        <v>383</v>
      </c>
      <c r="D156" s="96"/>
      <c r="E156" s="95"/>
      <c r="F156" s="96" t="s">
        <v>935</v>
      </c>
      <c r="G156" s="139">
        <v>71202</v>
      </c>
      <c r="H156" s="140" t="s">
        <v>1175</v>
      </c>
      <c r="I156" s="23" t="s">
        <v>282</v>
      </c>
      <c r="J156" s="95" t="s">
        <v>865</v>
      </c>
      <c r="K156" s="26">
        <v>88</v>
      </c>
      <c r="L156" s="96">
        <v>44</v>
      </c>
      <c r="M156" s="73">
        <v>24</v>
      </c>
      <c r="N156" s="71" t="s">
        <v>812</v>
      </c>
      <c r="O156" s="67" t="s">
        <v>811</v>
      </c>
    </row>
    <row r="157" spans="1:15" ht="15.95" customHeight="1">
      <c r="A157" s="95">
        <v>10373</v>
      </c>
      <c r="B157" s="95"/>
      <c r="C157" s="23" t="s">
        <v>362</v>
      </c>
      <c r="D157" s="96"/>
      <c r="E157" s="95"/>
      <c r="F157" s="96" t="s">
        <v>935</v>
      </c>
      <c r="G157" s="143" t="s">
        <v>1176</v>
      </c>
      <c r="H157" s="140" t="s">
        <v>1177</v>
      </c>
      <c r="I157" s="23" t="s">
        <v>282</v>
      </c>
      <c r="J157" s="95" t="s">
        <v>865</v>
      </c>
      <c r="K157" s="26">
        <v>75</v>
      </c>
      <c r="L157" s="96">
        <v>25</v>
      </c>
      <c r="M157" s="31" t="s">
        <v>388</v>
      </c>
      <c r="N157" s="71" t="s">
        <v>812</v>
      </c>
      <c r="O157" s="67" t="s">
        <v>811</v>
      </c>
    </row>
    <row r="158" spans="1:15" ht="15.95" customHeight="1">
      <c r="A158" s="95">
        <v>10373</v>
      </c>
      <c r="B158" s="95"/>
      <c r="C158" s="23" t="s">
        <v>389</v>
      </c>
      <c r="D158" s="96"/>
      <c r="E158" s="95"/>
      <c r="F158" s="96" t="s">
        <v>935</v>
      </c>
      <c r="G158" s="137">
        <v>713</v>
      </c>
      <c r="H158" s="138" t="s">
        <v>1178</v>
      </c>
      <c r="I158" s="23" t="s">
        <v>180</v>
      </c>
      <c r="J158" s="95" t="s">
        <v>865</v>
      </c>
      <c r="K158" s="26">
        <v>75</v>
      </c>
      <c r="L158" s="96">
        <v>25</v>
      </c>
      <c r="M158" s="31" t="s">
        <v>371</v>
      </c>
      <c r="N158" s="71" t="s">
        <v>812</v>
      </c>
      <c r="O158" s="67" t="s">
        <v>811</v>
      </c>
    </row>
    <row r="159" spans="1:15" ht="15.95" customHeight="1">
      <c r="A159" s="95">
        <v>10373</v>
      </c>
      <c r="B159" s="95"/>
      <c r="C159" s="113" t="s">
        <v>392</v>
      </c>
      <c r="D159" s="96"/>
      <c r="E159" s="95"/>
      <c r="F159" s="96" t="s">
        <v>935</v>
      </c>
      <c r="G159" s="139">
        <v>71301</v>
      </c>
      <c r="H159" s="140" t="s">
        <v>1179</v>
      </c>
      <c r="I159" s="23" t="s">
        <v>282</v>
      </c>
      <c r="J159" s="95" t="s">
        <v>865</v>
      </c>
      <c r="K159" s="26">
        <v>57</v>
      </c>
      <c r="L159" s="96">
        <v>28</v>
      </c>
      <c r="M159" s="73">
        <v>18</v>
      </c>
      <c r="N159" s="71" t="s">
        <v>812</v>
      </c>
      <c r="O159" s="67" t="s">
        <v>811</v>
      </c>
    </row>
    <row r="160" spans="1:15" ht="15.95" customHeight="1">
      <c r="A160" s="95">
        <v>10373</v>
      </c>
      <c r="B160" s="95"/>
      <c r="C160" s="113" t="s">
        <v>395</v>
      </c>
      <c r="D160" s="96"/>
      <c r="E160" s="95"/>
      <c r="F160" s="96" t="s">
        <v>935</v>
      </c>
      <c r="G160" s="139">
        <v>71302</v>
      </c>
      <c r="H160" s="140" t="s">
        <v>1180</v>
      </c>
      <c r="I160" s="23" t="s">
        <v>180</v>
      </c>
      <c r="J160" s="95" t="s">
        <v>865</v>
      </c>
      <c r="K160" s="26">
        <v>32</v>
      </c>
      <c r="L160" s="96">
        <v>16</v>
      </c>
      <c r="M160" s="73">
        <v>18</v>
      </c>
      <c r="N160" s="71" t="s">
        <v>812</v>
      </c>
      <c r="O160" s="67" t="s">
        <v>811</v>
      </c>
    </row>
    <row r="161" spans="1:15" ht="15.95" customHeight="1">
      <c r="A161" s="95">
        <v>10373</v>
      </c>
      <c r="B161" s="95"/>
      <c r="C161" s="113" t="s">
        <v>395</v>
      </c>
      <c r="D161" s="96"/>
      <c r="E161" s="95"/>
      <c r="F161" s="96" t="s">
        <v>935</v>
      </c>
      <c r="G161" s="137">
        <v>714</v>
      </c>
      <c r="H161" s="138" t="s">
        <v>1181</v>
      </c>
      <c r="I161" s="23" t="s">
        <v>180</v>
      </c>
      <c r="J161" s="95" t="s">
        <v>865</v>
      </c>
      <c r="K161" s="26">
        <v>66</v>
      </c>
      <c r="L161" s="96">
        <v>22</v>
      </c>
      <c r="M161" s="73">
        <v>18</v>
      </c>
      <c r="N161" s="71" t="s">
        <v>812</v>
      </c>
      <c r="O161" s="67" t="s">
        <v>811</v>
      </c>
    </row>
    <row r="162" spans="1:15" ht="15.95" customHeight="1">
      <c r="A162" s="95">
        <v>10373</v>
      </c>
      <c r="B162" s="95"/>
      <c r="C162" s="113" t="s">
        <v>400</v>
      </c>
      <c r="D162" s="96"/>
      <c r="E162" s="95"/>
      <c r="F162" s="96" t="s">
        <v>935</v>
      </c>
      <c r="G162" s="139">
        <v>71401</v>
      </c>
      <c r="H162" s="140" t="s">
        <v>1182</v>
      </c>
      <c r="I162" s="23" t="s">
        <v>180</v>
      </c>
      <c r="J162" s="95" t="s">
        <v>865</v>
      </c>
      <c r="K162" s="126">
        <v>81</v>
      </c>
      <c r="L162" s="96">
        <v>20</v>
      </c>
      <c r="M162" s="31" t="s">
        <v>371</v>
      </c>
      <c r="N162" s="71" t="s">
        <v>812</v>
      </c>
      <c r="O162" s="67" t="s">
        <v>811</v>
      </c>
    </row>
    <row r="163" spans="1:15" ht="15.95" customHeight="1">
      <c r="A163" s="95">
        <v>10373</v>
      </c>
      <c r="B163" s="95"/>
      <c r="C163" s="113" t="s">
        <v>402</v>
      </c>
      <c r="D163" s="96"/>
      <c r="E163" s="95"/>
      <c r="F163" s="96" t="s">
        <v>935</v>
      </c>
      <c r="G163" s="139">
        <v>71402</v>
      </c>
      <c r="H163" s="140" t="s">
        <v>1183</v>
      </c>
      <c r="I163" s="23" t="s">
        <v>180</v>
      </c>
      <c r="J163" s="95" t="s">
        <v>865</v>
      </c>
      <c r="K163" s="126">
        <v>81</v>
      </c>
      <c r="L163" s="96">
        <v>40</v>
      </c>
      <c r="M163" s="31" t="s">
        <v>403</v>
      </c>
      <c r="N163" s="71" t="s">
        <v>812</v>
      </c>
      <c r="O163" s="67" t="s">
        <v>811</v>
      </c>
    </row>
    <row r="164" spans="1:15" ht="15.95" customHeight="1">
      <c r="A164" s="95">
        <v>10373</v>
      </c>
      <c r="B164" s="95"/>
      <c r="C164" s="113" t="s">
        <v>402</v>
      </c>
      <c r="D164" s="96"/>
      <c r="E164" s="95"/>
      <c r="F164" s="96" t="s">
        <v>935</v>
      </c>
      <c r="G164" s="137">
        <v>715</v>
      </c>
      <c r="H164" s="138" t="s">
        <v>1184</v>
      </c>
      <c r="I164" s="23" t="s">
        <v>180</v>
      </c>
      <c r="J164" s="95" t="s">
        <v>865</v>
      </c>
      <c r="K164" s="126">
        <v>81</v>
      </c>
      <c r="L164" s="96">
        <v>20</v>
      </c>
      <c r="M164" s="31" t="s">
        <v>371</v>
      </c>
      <c r="N164" s="71" t="s">
        <v>812</v>
      </c>
      <c r="O164" s="67" t="s">
        <v>811</v>
      </c>
    </row>
    <row r="165" spans="1:15" ht="15.95" customHeight="1">
      <c r="A165" s="95">
        <v>10373</v>
      </c>
      <c r="B165" s="95"/>
      <c r="C165" s="113" t="s">
        <v>406</v>
      </c>
      <c r="D165" s="96"/>
      <c r="E165" s="95"/>
      <c r="F165" s="96" t="s">
        <v>935</v>
      </c>
      <c r="G165" s="139">
        <v>71501</v>
      </c>
      <c r="H165" s="140" t="s">
        <v>1185</v>
      </c>
      <c r="I165" s="23" t="s">
        <v>180</v>
      </c>
      <c r="J165" s="95" t="s">
        <v>865</v>
      </c>
      <c r="K165" s="126">
        <v>81</v>
      </c>
      <c r="L165" s="96">
        <v>20</v>
      </c>
      <c r="M165" s="31" t="s">
        <v>407</v>
      </c>
      <c r="N165" s="71" t="s">
        <v>812</v>
      </c>
      <c r="O165" s="67" t="s">
        <v>811</v>
      </c>
    </row>
    <row r="166" spans="1:15" ht="15.95" customHeight="1">
      <c r="A166" s="95">
        <v>10373</v>
      </c>
      <c r="B166" s="95"/>
      <c r="C166" s="113" t="s">
        <v>400</v>
      </c>
      <c r="D166" s="96"/>
      <c r="E166" s="95"/>
      <c r="F166" s="96" t="s">
        <v>935</v>
      </c>
      <c r="G166" s="139">
        <v>71502</v>
      </c>
      <c r="H166" s="140" t="s">
        <v>1186</v>
      </c>
      <c r="I166" s="23" t="s">
        <v>180</v>
      </c>
      <c r="J166" s="95" t="s">
        <v>865</v>
      </c>
      <c r="K166" s="126">
        <v>82</v>
      </c>
      <c r="L166" s="96">
        <v>20</v>
      </c>
      <c r="M166" s="31" t="s">
        <v>371</v>
      </c>
      <c r="N166" s="71" t="s">
        <v>812</v>
      </c>
      <c r="O166" s="67" t="s">
        <v>811</v>
      </c>
    </row>
    <row r="167" spans="1:15" ht="15.95" customHeight="1">
      <c r="A167" s="95">
        <v>10373</v>
      </c>
      <c r="B167" s="95"/>
      <c r="C167" s="113" t="s">
        <v>402</v>
      </c>
      <c r="D167" s="96"/>
      <c r="E167" s="95"/>
      <c r="F167" s="96" t="s">
        <v>935</v>
      </c>
      <c r="G167" s="137">
        <v>716</v>
      </c>
      <c r="H167" s="138" t="s">
        <v>1187</v>
      </c>
      <c r="I167" s="23" t="s">
        <v>180</v>
      </c>
      <c r="J167" s="95" t="s">
        <v>865</v>
      </c>
      <c r="K167" s="126">
        <v>82</v>
      </c>
      <c r="L167" s="96">
        <v>41</v>
      </c>
      <c r="M167" s="31" t="s">
        <v>403</v>
      </c>
      <c r="N167" s="71" t="s">
        <v>812</v>
      </c>
      <c r="O167" s="67" t="s">
        <v>811</v>
      </c>
    </row>
    <row r="168" spans="1:15" ht="15.95" customHeight="1">
      <c r="A168" s="95">
        <v>10373</v>
      </c>
      <c r="B168" s="95"/>
      <c r="C168" s="113" t="s">
        <v>402</v>
      </c>
      <c r="D168" s="96"/>
      <c r="E168" s="95"/>
      <c r="F168" s="96" t="s">
        <v>935</v>
      </c>
      <c r="G168" s="139">
        <v>71601</v>
      </c>
      <c r="H168" s="140" t="s">
        <v>1188</v>
      </c>
      <c r="I168" s="23" t="s">
        <v>180</v>
      </c>
      <c r="J168" s="95" t="s">
        <v>865</v>
      </c>
      <c r="K168" s="126">
        <v>82</v>
      </c>
      <c r="L168" s="96">
        <v>20</v>
      </c>
      <c r="M168" s="31" t="s">
        <v>371</v>
      </c>
      <c r="N168" s="71" t="s">
        <v>812</v>
      </c>
      <c r="O168" s="67" t="s">
        <v>811</v>
      </c>
    </row>
    <row r="169" spans="1:15" ht="15.95" customHeight="1">
      <c r="A169" s="95">
        <v>10373</v>
      </c>
      <c r="B169" s="95"/>
      <c r="C169" s="113" t="s">
        <v>406</v>
      </c>
      <c r="D169" s="96"/>
      <c r="E169" s="95"/>
      <c r="F169" s="96" t="s">
        <v>935</v>
      </c>
      <c r="G169" s="135" t="s">
        <v>1189</v>
      </c>
      <c r="H169" s="140"/>
      <c r="I169" s="23" t="s">
        <v>180</v>
      </c>
      <c r="J169" s="95" t="s">
        <v>865</v>
      </c>
      <c r="K169" s="126">
        <v>82</v>
      </c>
      <c r="L169" s="96">
        <v>20</v>
      </c>
      <c r="M169" s="31" t="s">
        <v>407</v>
      </c>
      <c r="N169" s="71" t="s">
        <v>812</v>
      </c>
      <c r="O169" s="67" t="s">
        <v>811</v>
      </c>
    </row>
    <row r="170" spans="1:15" ht="15.95" customHeight="1">
      <c r="A170" s="95">
        <v>10373</v>
      </c>
      <c r="B170" s="95"/>
      <c r="C170" s="113" t="s">
        <v>400</v>
      </c>
      <c r="D170" s="96"/>
      <c r="E170" s="95"/>
      <c r="F170" s="96" t="s">
        <v>935</v>
      </c>
      <c r="G170" s="137">
        <v>801</v>
      </c>
      <c r="H170" s="138" t="s">
        <v>1190</v>
      </c>
      <c r="I170" s="23" t="s">
        <v>180</v>
      </c>
      <c r="J170" s="95" t="s">
        <v>865</v>
      </c>
      <c r="K170" s="126">
        <v>85</v>
      </c>
      <c r="L170" s="96">
        <v>21</v>
      </c>
      <c r="M170" s="31" t="s">
        <v>371</v>
      </c>
      <c r="N170" s="71" t="s">
        <v>812</v>
      </c>
      <c r="O170" s="67" t="s">
        <v>811</v>
      </c>
    </row>
    <row r="171" spans="1:15" ht="15.95" customHeight="1">
      <c r="A171" s="95">
        <v>10373</v>
      </c>
      <c r="B171" s="95"/>
      <c r="C171" s="113" t="s">
        <v>402</v>
      </c>
      <c r="D171" s="96"/>
      <c r="E171" s="95"/>
      <c r="F171" s="96" t="s">
        <v>935</v>
      </c>
      <c r="G171" s="139">
        <v>80101</v>
      </c>
      <c r="H171" s="140" t="s">
        <v>1191</v>
      </c>
      <c r="I171" s="23" t="s">
        <v>180</v>
      </c>
      <c r="J171" s="95" t="s">
        <v>865</v>
      </c>
      <c r="K171" s="126">
        <v>85</v>
      </c>
      <c r="L171" s="96">
        <v>40</v>
      </c>
      <c r="M171" s="31" t="s">
        <v>403</v>
      </c>
      <c r="N171" s="71" t="s">
        <v>812</v>
      </c>
      <c r="O171" s="67" t="s">
        <v>811</v>
      </c>
    </row>
    <row r="172" spans="1:15" ht="15.95" customHeight="1">
      <c r="A172" s="95">
        <v>10373</v>
      </c>
      <c r="B172" s="95"/>
      <c r="C172" s="113" t="s">
        <v>402</v>
      </c>
      <c r="D172" s="96"/>
      <c r="E172" s="95"/>
      <c r="F172" s="96" t="s">
        <v>935</v>
      </c>
      <c r="G172" s="139">
        <v>80102</v>
      </c>
      <c r="H172" s="140" t="s">
        <v>1192</v>
      </c>
      <c r="I172" s="23" t="s">
        <v>180</v>
      </c>
      <c r="J172" s="95" t="s">
        <v>865</v>
      </c>
      <c r="K172" s="126">
        <v>85</v>
      </c>
      <c r="L172" s="96">
        <v>21</v>
      </c>
      <c r="M172" s="31" t="s">
        <v>371</v>
      </c>
      <c r="N172" s="71" t="s">
        <v>812</v>
      </c>
      <c r="O172" s="67" t="s">
        <v>811</v>
      </c>
    </row>
    <row r="173" spans="1:15" ht="15.95" customHeight="1">
      <c r="A173" s="95">
        <v>10373</v>
      </c>
      <c r="B173" s="95"/>
      <c r="C173" s="113" t="s">
        <v>406</v>
      </c>
      <c r="D173" s="96"/>
      <c r="E173" s="95"/>
      <c r="F173" s="96" t="s">
        <v>935</v>
      </c>
      <c r="G173" s="139">
        <v>80103</v>
      </c>
      <c r="H173" s="140" t="s">
        <v>1193</v>
      </c>
      <c r="I173" s="23" t="s">
        <v>180</v>
      </c>
      <c r="J173" s="95" t="s">
        <v>865</v>
      </c>
      <c r="K173" s="126">
        <v>85</v>
      </c>
      <c r="L173" s="96">
        <v>21</v>
      </c>
      <c r="M173" s="31" t="s">
        <v>407</v>
      </c>
      <c r="N173" s="71" t="s">
        <v>812</v>
      </c>
      <c r="O173" s="67" t="s">
        <v>811</v>
      </c>
    </row>
    <row r="174" spans="1:15" ht="15.95" customHeight="1">
      <c r="A174" s="95">
        <v>10373</v>
      </c>
      <c r="B174" s="95"/>
      <c r="C174" s="113" t="s">
        <v>402</v>
      </c>
      <c r="D174" s="96"/>
      <c r="E174" s="95"/>
      <c r="F174" s="96" t="s">
        <v>935</v>
      </c>
      <c r="G174" s="139">
        <v>80104</v>
      </c>
      <c r="H174" s="140" t="s">
        <v>1194</v>
      </c>
      <c r="I174" s="23" t="s">
        <v>180</v>
      </c>
      <c r="J174" s="95" t="s">
        <v>865</v>
      </c>
      <c r="K174" s="126">
        <v>79</v>
      </c>
      <c r="L174" s="96">
        <v>40</v>
      </c>
      <c r="M174" s="73">
        <v>6</v>
      </c>
      <c r="N174" s="71" t="s">
        <v>812</v>
      </c>
      <c r="O174" s="67" t="s">
        <v>811</v>
      </c>
    </row>
    <row r="175" spans="1:15" ht="15.95" customHeight="1">
      <c r="A175" s="95">
        <v>10373</v>
      </c>
      <c r="B175" s="95"/>
      <c r="C175" s="113" t="s">
        <v>402</v>
      </c>
      <c r="D175" s="96"/>
      <c r="E175" s="95"/>
      <c r="F175" s="96" t="s">
        <v>935</v>
      </c>
      <c r="G175" s="139">
        <v>80105</v>
      </c>
      <c r="H175" s="140" t="s">
        <v>1195</v>
      </c>
      <c r="I175" s="23" t="s">
        <v>180</v>
      </c>
      <c r="J175" s="95" t="s">
        <v>865</v>
      </c>
      <c r="K175" s="126">
        <v>79</v>
      </c>
      <c r="L175" s="96">
        <v>20</v>
      </c>
      <c r="M175" s="73">
        <v>6</v>
      </c>
      <c r="N175" s="71" t="s">
        <v>812</v>
      </c>
      <c r="O175" s="67" t="s">
        <v>811</v>
      </c>
    </row>
    <row r="176" spans="1:15" ht="15.95" customHeight="1">
      <c r="A176" s="95">
        <v>10373</v>
      </c>
      <c r="B176" s="95"/>
      <c r="C176" s="113" t="s">
        <v>406</v>
      </c>
      <c r="D176" s="96"/>
      <c r="E176" s="95"/>
      <c r="F176" s="96" t="s">
        <v>935</v>
      </c>
      <c r="G176" s="137">
        <v>802</v>
      </c>
      <c r="H176" s="138" t="s">
        <v>1196</v>
      </c>
      <c r="I176" s="23" t="s">
        <v>180</v>
      </c>
      <c r="J176" s="95" t="s">
        <v>865</v>
      </c>
      <c r="K176" s="126">
        <v>79</v>
      </c>
      <c r="L176" s="96">
        <v>20</v>
      </c>
      <c r="M176" s="73">
        <v>12</v>
      </c>
      <c r="N176" s="71" t="s">
        <v>812</v>
      </c>
      <c r="O176" s="67" t="s">
        <v>811</v>
      </c>
    </row>
    <row r="177" spans="1:15" ht="15.95" customHeight="1">
      <c r="A177" s="95">
        <v>10373</v>
      </c>
      <c r="B177" s="95"/>
      <c r="C177" s="113" t="s">
        <v>420</v>
      </c>
      <c r="D177" s="96"/>
      <c r="E177" s="95"/>
      <c r="F177" s="96" t="s">
        <v>935</v>
      </c>
      <c r="G177" s="139">
        <v>80201</v>
      </c>
      <c r="H177" s="140" t="s">
        <v>1197</v>
      </c>
      <c r="I177" s="23" t="s">
        <v>180</v>
      </c>
      <c r="J177" s="95" t="s">
        <v>865</v>
      </c>
      <c r="K177" s="26">
        <v>82</v>
      </c>
      <c r="L177" s="96">
        <v>20</v>
      </c>
      <c r="M177" s="73">
        <v>12</v>
      </c>
      <c r="N177" s="71" t="s">
        <v>812</v>
      </c>
      <c r="O177" s="67" t="s">
        <v>811</v>
      </c>
    </row>
    <row r="178" spans="1:15" ht="15.95" customHeight="1">
      <c r="A178" s="95">
        <v>10373</v>
      </c>
      <c r="B178" s="95"/>
      <c r="C178" s="113" t="s">
        <v>421</v>
      </c>
      <c r="D178" s="96"/>
      <c r="E178" s="95"/>
      <c r="F178" s="96" t="s">
        <v>935</v>
      </c>
      <c r="G178" s="139">
        <v>80202</v>
      </c>
      <c r="H178" s="140" t="s">
        <v>1198</v>
      </c>
      <c r="I178" s="23" t="s">
        <v>180</v>
      </c>
      <c r="J178" s="95" t="s">
        <v>865</v>
      </c>
      <c r="K178" s="26">
        <v>82</v>
      </c>
      <c r="L178" s="96">
        <v>41</v>
      </c>
      <c r="M178" s="73">
        <v>24</v>
      </c>
      <c r="N178" s="71" t="s">
        <v>812</v>
      </c>
      <c r="O178" s="67" t="s">
        <v>811</v>
      </c>
    </row>
    <row r="179" spans="1:15" ht="15.95" customHeight="1">
      <c r="A179" s="95">
        <v>10373</v>
      </c>
      <c r="B179" s="95"/>
      <c r="C179" s="113" t="s">
        <v>420</v>
      </c>
      <c r="D179" s="96"/>
      <c r="E179" s="95"/>
      <c r="F179" s="96" t="s">
        <v>935</v>
      </c>
      <c r="G179" s="139">
        <v>80203</v>
      </c>
      <c r="H179" s="140" t="s">
        <v>1199</v>
      </c>
      <c r="I179" s="23" t="s">
        <v>180</v>
      </c>
      <c r="J179" s="95" t="s">
        <v>865</v>
      </c>
      <c r="K179" s="26">
        <v>81</v>
      </c>
      <c r="L179" s="96">
        <v>20</v>
      </c>
      <c r="M179" s="73">
        <v>12</v>
      </c>
      <c r="N179" s="71" t="s">
        <v>812</v>
      </c>
      <c r="O179" s="67" t="s">
        <v>811</v>
      </c>
    </row>
    <row r="180" spans="1:15" ht="15.95" customHeight="1">
      <c r="A180" s="95">
        <v>10373</v>
      </c>
      <c r="B180" s="95"/>
      <c r="C180" s="113" t="s">
        <v>421</v>
      </c>
      <c r="D180" s="96"/>
      <c r="E180" s="95"/>
      <c r="F180" s="96" t="s">
        <v>935</v>
      </c>
      <c r="G180" s="139">
        <v>80204</v>
      </c>
      <c r="H180" s="140" t="s">
        <v>1200</v>
      </c>
      <c r="I180" s="23" t="s">
        <v>180</v>
      </c>
      <c r="J180" s="95" t="s">
        <v>865</v>
      </c>
      <c r="K180" s="26">
        <v>81</v>
      </c>
      <c r="L180" s="96">
        <v>41</v>
      </c>
      <c r="M180" s="73">
        <v>24</v>
      </c>
      <c r="N180" s="71" t="s">
        <v>812</v>
      </c>
      <c r="O180" s="67" t="s">
        <v>811</v>
      </c>
    </row>
    <row r="181" spans="1:15" ht="15.95" customHeight="1">
      <c r="A181" s="95">
        <v>10373</v>
      </c>
      <c r="B181" s="95"/>
      <c r="C181" s="113" t="s">
        <v>420</v>
      </c>
      <c r="D181" s="96"/>
      <c r="E181" s="95"/>
      <c r="F181" s="96" t="s">
        <v>935</v>
      </c>
      <c r="G181" s="137">
        <v>803</v>
      </c>
      <c r="H181" s="138" t="s">
        <v>1201</v>
      </c>
      <c r="I181" s="23" t="s">
        <v>180</v>
      </c>
      <c r="J181" s="95" t="s">
        <v>865</v>
      </c>
      <c r="K181" s="26">
        <v>80</v>
      </c>
      <c r="L181" s="96">
        <v>20</v>
      </c>
      <c r="M181" s="73">
        <v>12</v>
      </c>
      <c r="N181" s="71" t="s">
        <v>812</v>
      </c>
      <c r="O181" s="67" t="s">
        <v>811</v>
      </c>
    </row>
    <row r="182" spans="1:15" ht="15.95" customHeight="1">
      <c r="A182" s="95">
        <v>10373</v>
      </c>
      <c r="B182" s="95"/>
      <c r="C182" s="113" t="s">
        <v>421</v>
      </c>
      <c r="D182" s="96"/>
      <c r="E182" s="95"/>
      <c r="F182" s="96" t="s">
        <v>935</v>
      </c>
      <c r="G182" s="139">
        <v>80301</v>
      </c>
      <c r="H182" s="140" t="s">
        <v>1202</v>
      </c>
      <c r="I182" s="23" t="s">
        <v>180</v>
      </c>
      <c r="J182" s="95" t="s">
        <v>865</v>
      </c>
      <c r="K182" s="26">
        <v>80</v>
      </c>
      <c r="L182" s="96">
        <v>41</v>
      </c>
      <c r="M182" s="73">
        <v>24</v>
      </c>
      <c r="N182" s="71" t="s">
        <v>812</v>
      </c>
      <c r="O182" s="67" t="s">
        <v>811</v>
      </c>
    </row>
    <row r="183" spans="1:15" ht="15.95" customHeight="1">
      <c r="A183" s="95">
        <v>10373</v>
      </c>
      <c r="B183" s="95"/>
      <c r="C183" s="113" t="s">
        <v>420</v>
      </c>
      <c r="D183" s="96"/>
      <c r="E183" s="95"/>
      <c r="F183" s="96" t="s">
        <v>935</v>
      </c>
      <c r="G183" s="139">
        <v>80302</v>
      </c>
      <c r="H183" s="140" t="s">
        <v>1203</v>
      </c>
      <c r="I183" s="23" t="s">
        <v>180</v>
      </c>
      <c r="J183" s="95" t="s">
        <v>865</v>
      </c>
      <c r="K183" s="26">
        <v>82</v>
      </c>
      <c r="L183" s="96">
        <v>20</v>
      </c>
      <c r="M183" s="73">
        <v>12</v>
      </c>
      <c r="N183" s="71" t="s">
        <v>812</v>
      </c>
      <c r="O183" s="67" t="s">
        <v>811</v>
      </c>
    </row>
    <row r="184" spans="1:15" ht="15.95" customHeight="1">
      <c r="A184" s="95">
        <v>10373</v>
      </c>
      <c r="B184" s="95"/>
      <c r="C184" s="113" t="s">
        <v>421</v>
      </c>
      <c r="D184" s="96"/>
      <c r="E184" s="95"/>
      <c r="F184" s="96" t="s">
        <v>935</v>
      </c>
      <c r="G184" s="139">
        <v>80303</v>
      </c>
      <c r="H184" s="140" t="s">
        <v>1204</v>
      </c>
      <c r="I184" s="23" t="s">
        <v>180</v>
      </c>
      <c r="J184" s="95" t="s">
        <v>865</v>
      </c>
      <c r="K184" s="26">
        <v>82</v>
      </c>
      <c r="L184" s="96">
        <v>41</v>
      </c>
      <c r="M184" s="73">
        <v>20</v>
      </c>
      <c r="N184" s="71" t="s">
        <v>812</v>
      </c>
      <c r="O184" s="67" t="s">
        <v>811</v>
      </c>
    </row>
    <row r="185" spans="1:15" ht="15.95" customHeight="1">
      <c r="A185" s="95">
        <v>10373</v>
      </c>
      <c r="B185" s="95"/>
      <c r="C185" s="101" t="s">
        <v>431</v>
      </c>
      <c r="D185" s="96"/>
      <c r="E185" s="95"/>
      <c r="F185" s="96" t="s">
        <v>939</v>
      </c>
      <c r="G185" s="139">
        <v>80304</v>
      </c>
      <c r="H185" s="140" t="s">
        <v>1205</v>
      </c>
      <c r="I185" s="101" t="s">
        <v>180</v>
      </c>
      <c r="J185" s="95" t="s">
        <v>865</v>
      </c>
      <c r="K185" s="126" t="s">
        <v>430</v>
      </c>
      <c r="L185" s="96">
        <v>10</v>
      </c>
      <c r="M185" s="35">
        <v>44</v>
      </c>
      <c r="N185" s="71" t="s">
        <v>816</v>
      </c>
      <c r="O185" s="67" t="s">
        <v>815</v>
      </c>
    </row>
    <row r="186" spans="1:15" ht="15.95" customHeight="1">
      <c r="A186" s="95">
        <v>10373</v>
      </c>
      <c r="B186" s="95"/>
      <c r="C186" s="101" t="s">
        <v>431</v>
      </c>
      <c r="D186" s="96"/>
      <c r="E186" s="95"/>
      <c r="F186" s="96" t="s">
        <v>939</v>
      </c>
      <c r="G186" s="137">
        <v>804</v>
      </c>
      <c r="H186" s="138" t="s">
        <v>1206</v>
      </c>
      <c r="I186" s="101" t="s">
        <v>180</v>
      </c>
      <c r="J186" s="95" t="s">
        <v>865</v>
      </c>
      <c r="K186" s="126" t="s">
        <v>437</v>
      </c>
      <c r="L186" s="96">
        <v>10</v>
      </c>
      <c r="M186" s="35">
        <v>44</v>
      </c>
      <c r="N186" s="71" t="s">
        <v>816</v>
      </c>
      <c r="O186" s="67" t="s">
        <v>815</v>
      </c>
    </row>
    <row r="187" spans="1:15" ht="15.95" customHeight="1">
      <c r="A187" s="95">
        <v>10373</v>
      </c>
      <c r="B187" s="95"/>
      <c r="C187" s="101" t="s">
        <v>431</v>
      </c>
      <c r="D187" s="96"/>
      <c r="E187" s="95"/>
      <c r="F187" s="96" t="s">
        <v>939</v>
      </c>
      <c r="G187" s="139">
        <v>80401</v>
      </c>
      <c r="H187" s="140" t="s">
        <v>1207</v>
      </c>
      <c r="I187" s="101" t="s">
        <v>180</v>
      </c>
      <c r="J187" s="95" t="s">
        <v>865</v>
      </c>
      <c r="K187" s="126" t="s">
        <v>442</v>
      </c>
      <c r="L187" s="96">
        <v>10</v>
      </c>
      <c r="M187" s="35">
        <v>44</v>
      </c>
      <c r="N187" s="71" t="s">
        <v>816</v>
      </c>
      <c r="O187" s="67" t="s">
        <v>815</v>
      </c>
    </row>
    <row r="188" spans="1:15" ht="15.95" customHeight="1">
      <c r="A188" s="95">
        <v>10373</v>
      </c>
      <c r="B188" s="95"/>
      <c r="C188" s="101" t="s">
        <v>431</v>
      </c>
      <c r="D188" s="96"/>
      <c r="E188" s="95"/>
      <c r="F188" s="96" t="s">
        <v>939</v>
      </c>
      <c r="G188" s="137">
        <v>805</v>
      </c>
      <c r="H188" s="138" t="s">
        <v>1208</v>
      </c>
      <c r="I188" s="101" t="s">
        <v>180</v>
      </c>
      <c r="J188" s="95" t="s">
        <v>865</v>
      </c>
      <c r="K188" s="126" t="s">
        <v>445</v>
      </c>
      <c r="L188" s="96">
        <v>10</v>
      </c>
      <c r="M188" s="35">
        <v>44</v>
      </c>
      <c r="N188" s="71" t="s">
        <v>816</v>
      </c>
      <c r="O188" s="67" t="s">
        <v>815</v>
      </c>
    </row>
    <row r="189" spans="1:15" ht="15.95" customHeight="1">
      <c r="A189" s="95">
        <v>10373</v>
      </c>
      <c r="B189" s="95"/>
      <c r="C189" s="101" t="s">
        <v>431</v>
      </c>
      <c r="D189" s="96"/>
      <c r="E189" s="95"/>
      <c r="F189" s="96" t="s">
        <v>939</v>
      </c>
      <c r="G189" s="139">
        <v>80501</v>
      </c>
      <c r="H189" s="140" t="s">
        <v>1209</v>
      </c>
      <c r="I189" s="101" t="s">
        <v>180</v>
      </c>
      <c r="J189" s="95" t="s">
        <v>865</v>
      </c>
      <c r="K189" s="126" t="s">
        <v>449</v>
      </c>
      <c r="L189" s="96">
        <v>10</v>
      </c>
      <c r="M189" s="35">
        <v>34</v>
      </c>
      <c r="N189" s="71" t="s">
        <v>816</v>
      </c>
      <c r="O189" s="67" t="s">
        <v>815</v>
      </c>
    </row>
    <row r="190" spans="1:15" ht="15.95" customHeight="1">
      <c r="A190" s="95">
        <v>10373</v>
      </c>
      <c r="B190" s="95"/>
      <c r="C190" s="101" t="s">
        <v>431</v>
      </c>
      <c r="D190" s="96"/>
      <c r="E190" s="95"/>
      <c r="F190" s="96" t="s">
        <v>939</v>
      </c>
      <c r="G190" s="139">
        <v>80502</v>
      </c>
      <c r="H190" s="140" t="s">
        <v>1210</v>
      </c>
      <c r="I190" s="101" t="s">
        <v>180</v>
      </c>
      <c r="J190" s="95" t="s">
        <v>865</v>
      </c>
      <c r="K190" s="126" t="s">
        <v>452</v>
      </c>
      <c r="L190" s="96">
        <v>10</v>
      </c>
      <c r="M190" s="35">
        <v>34</v>
      </c>
      <c r="N190" s="71" t="s">
        <v>816</v>
      </c>
      <c r="O190" s="67" t="s">
        <v>815</v>
      </c>
    </row>
    <row r="191" spans="1:15" ht="15.95" customHeight="1">
      <c r="A191" s="95">
        <v>10373</v>
      </c>
      <c r="B191" s="95"/>
      <c r="C191" s="101" t="s">
        <v>454</v>
      </c>
      <c r="D191" s="96"/>
      <c r="E191" s="95"/>
      <c r="F191" s="96" t="s">
        <v>939</v>
      </c>
      <c r="G191" s="137">
        <v>806</v>
      </c>
      <c r="H191" s="138" t="s">
        <v>1211</v>
      </c>
      <c r="I191" s="101" t="s">
        <v>180</v>
      </c>
      <c r="J191" s="95" t="s">
        <v>865</v>
      </c>
      <c r="K191" s="126" t="s">
        <v>437</v>
      </c>
      <c r="L191" s="96">
        <v>10</v>
      </c>
      <c r="M191" s="35">
        <v>24</v>
      </c>
      <c r="N191" s="71" t="s">
        <v>816</v>
      </c>
      <c r="O191" s="67" t="s">
        <v>815</v>
      </c>
    </row>
    <row r="192" spans="1:15" ht="15.95" customHeight="1">
      <c r="A192" s="95">
        <v>10373</v>
      </c>
      <c r="B192" s="95"/>
      <c r="C192" s="101" t="s">
        <v>454</v>
      </c>
      <c r="D192" s="96"/>
      <c r="E192" s="95"/>
      <c r="F192" s="96" t="s">
        <v>939</v>
      </c>
      <c r="G192" s="139">
        <v>80601</v>
      </c>
      <c r="H192" s="140" t="s">
        <v>1212</v>
      </c>
      <c r="I192" s="101" t="s">
        <v>180</v>
      </c>
      <c r="J192" s="95" t="s">
        <v>865</v>
      </c>
      <c r="K192" s="126" t="s">
        <v>442</v>
      </c>
      <c r="L192" s="96">
        <v>10</v>
      </c>
      <c r="M192" s="35">
        <v>24</v>
      </c>
      <c r="N192" s="71" t="s">
        <v>816</v>
      </c>
      <c r="O192" s="67" t="s">
        <v>815</v>
      </c>
    </row>
    <row r="193" spans="1:15" ht="15.95" customHeight="1">
      <c r="A193" s="95">
        <v>10373</v>
      </c>
      <c r="B193" s="95"/>
      <c r="C193" s="101" t="s">
        <v>457</v>
      </c>
      <c r="D193" s="96"/>
      <c r="E193" s="95"/>
      <c r="F193" s="96" t="s">
        <v>939</v>
      </c>
      <c r="G193" s="139">
        <v>80602</v>
      </c>
      <c r="H193" s="140" t="s">
        <v>1213</v>
      </c>
      <c r="I193" s="101" t="s">
        <v>180</v>
      </c>
      <c r="J193" s="95" t="s">
        <v>865</v>
      </c>
      <c r="K193" s="126" t="s">
        <v>445</v>
      </c>
      <c r="L193" s="96">
        <v>10</v>
      </c>
      <c r="M193" s="35">
        <v>24</v>
      </c>
      <c r="N193" s="71" t="s">
        <v>816</v>
      </c>
      <c r="O193" s="67" t="s">
        <v>815</v>
      </c>
    </row>
    <row r="194" spans="1:15" ht="15.95" customHeight="1">
      <c r="A194" s="95">
        <v>10373</v>
      </c>
      <c r="B194" s="95"/>
      <c r="C194" s="101" t="s">
        <v>462</v>
      </c>
      <c r="D194" s="96"/>
      <c r="E194" s="95"/>
      <c r="F194" s="96" t="s">
        <v>939</v>
      </c>
      <c r="G194" s="139">
        <v>80603</v>
      </c>
      <c r="H194" s="140" t="s">
        <v>1214</v>
      </c>
      <c r="I194" s="101" t="s">
        <v>180</v>
      </c>
      <c r="J194" s="95" t="s">
        <v>865</v>
      </c>
      <c r="K194" s="126" t="s">
        <v>461</v>
      </c>
      <c r="L194" s="96">
        <v>20</v>
      </c>
      <c r="M194" s="35">
        <v>60</v>
      </c>
      <c r="N194" s="71" t="s">
        <v>816</v>
      </c>
      <c r="O194" s="67" t="s">
        <v>815</v>
      </c>
    </row>
    <row r="195" spans="1:15" ht="15.95" customHeight="1">
      <c r="A195" s="95">
        <v>10373</v>
      </c>
      <c r="B195" s="95"/>
      <c r="C195" s="101" t="s">
        <v>462</v>
      </c>
      <c r="D195" s="96"/>
      <c r="E195" s="95"/>
      <c r="F195" s="96" t="s">
        <v>939</v>
      </c>
      <c r="G195" s="139">
        <v>80604</v>
      </c>
      <c r="H195" s="140" t="s">
        <v>1215</v>
      </c>
      <c r="I195" s="101" t="s">
        <v>180</v>
      </c>
      <c r="J195" s="95" t="s">
        <v>865</v>
      </c>
      <c r="K195" s="126" t="s">
        <v>467</v>
      </c>
      <c r="L195" s="96">
        <v>20</v>
      </c>
      <c r="M195" s="35">
        <v>60</v>
      </c>
      <c r="N195" s="71" t="s">
        <v>816</v>
      </c>
      <c r="O195" s="67" t="s">
        <v>815</v>
      </c>
    </row>
    <row r="196" spans="1:15" ht="15.95" customHeight="1">
      <c r="A196" s="95">
        <v>10373</v>
      </c>
      <c r="B196" s="95"/>
      <c r="C196" s="101" t="s">
        <v>462</v>
      </c>
      <c r="D196" s="96"/>
      <c r="E196" s="95"/>
      <c r="F196" s="96" t="s">
        <v>939</v>
      </c>
      <c r="G196" s="139">
        <v>80605</v>
      </c>
      <c r="H196" s="140" t="s">
        <v>1216</v>
      </c>
      <c r="I196" s="101" t="s">
        <v>180</v>
      </c>
      <c r="J196" s="95" t="s">
        <v>865</v>
      </c>
      <c r="K196" s="126" t="s">
        <v>470</v>
      </c>
      <c r="L196" s="96">
        <v>20</v>
      </c>
      <c r="M196" s="35">
        <v>60</v>
      </c>
      <c r="N196" s="71" t="s">
        <v>816</v>
      </c>
      <c r="O196" s="67" t="s">
        <v>815</v>
      </c>
    </row>
    <row r="197" spans="1:15" ht="15.95" customHeight="1">
      <c r="A197" s="95">
        <v>10373</v>
      </c>
      <c r="B197" s="95"/>
      <c r="C197" s="101" t="s">
        <v>462</v>
      </c>
      <c r="D197" s="96"/>
      <c r="E197" s="95"/>
      <c r="F197" s="96" t="s">
        <v>939</v>
      </c>
      <c r="G197" s="139">
        <v>80606</v>
      </c>
      <c r="H197" s="140" t="s">
        <v>1217</v>
      </c>
      <c r="I197" s="101" t="s">
        <v>180</v>
      </c>
      <c r="J197" s="95" t="s">
        <v>865</v>
      </c>
      <c r="K197" s="126" t="s">
        <v>473</v>
      </c>
      <c r="L197" s="96">
        <v>20</v>
      </c>
      <c r="M197" s="35">
        <v>60</v>
      </c>
      <c r="N197" s="71" t="s">
        <v>816</v>
      </c>
      <c r="O197" s="67" t="s">
        <v>815</v>
      </c>
    </row>
    <row r="198" spans="1:15" ht="15.95" customHeight="1">
      <c r="A198" s="95">
        <v>10373</v>
      </c>
      <c r="B198" s="95"/>
      <c r="C198" s="101" t="s">
        <v>475</v>
      </c>
      <c r="D198" s="96"/>
      <c r="E198" s="95"/>
      <c r="F198" s="96" t="s">
        <v>939</v>
      </c>
      <c r="G198" s="139">
        <v>80607</v>
      </c>
      <c r="H198" s="140" t="s">
        <v>1218</v>
      </c>
      <c r="I198" s="101" t="s">
        <v>180</v>
      </c>
      <c r="J198" s="95" t="s">
        <v>865</v>
      </c>
      <c r="K198" s="126" t="s">
        <v>461</v>
      </c>
      <c r="L198" s="96">
        <v>10</v>
      </c>
      <c r="M198" s="33">
        <v>52</v>
      </c>
      <c r="N198" s="71" t="s">
        <v>816</v>
      </c>
      <c r="O198" s="67" t="s">
        <v>815</v>
      </c>
    </row>
    <row r="199" spans="1:15" ht="15.95" customHeight="1">
      <c r="A199" s="95">
        <v>10373</v>
      </c>
      <c r="B199" s="95"/>
      <c r="C199" s="101" t="s">
        <v>475</v>
      </c>
      <c r="D199" s="96"/>
      <c r="E199" s="95"/>
      <c r="F199" s="96" t="s">
        <v>939</v>
      </c>
      <c r="G199" s="137">
        <v>807</v>
      </c>
      <c r="H199" s="138" t="s">
        <v>1219</v>
      </c>
      <c r="I199" s="101" t="s">
        <v>180</v>
      </c>
      <c r="J199" s="95" t="s">
        <v>865</v>
      </c>
      <c r="K199" s="126" t="s">
        <v>467</v>
      </c>
      <c r="L199" s="96">
        <v>10</v>
      </c>
      <c r="M199" s="33">
        <v>52</v>
      </c>
      <c r="N199" s="71" t="s">
        <v>816</v>
      </c>
      <c r="O199" s="67" t="s">
        <v>815</v>
      </c>
    </row>
    <row r="200" spans="1:15" ht="15.95" customHeight="1">
      <c r="A200" s="95">
        <v>10373</v>
      </c>
      <c r="B200" s="95"/>
      <c r="C200" s="101" t="s">
        <v>475</v>
      </c>
      <c r="D200" s="96"/>
      <c r="E200" s="95"/>
      <c r="F200" s="96" t="s">
        <v>939</v>
      </c>
      <c r="G200" s="139">
        <v>80701</v>
      </c>
      <c r="H200" s="140" t="s">
        <v>1220</v>
      </c>
      <c r="I200" s="101" t="s">
        <v>180</v>
      </c>
      <c r="J200" s="95" t="s">
        <v>865</v>
      </c>
      <c r="K200" s="126" t="s">
        <v>470</v>
      </c>
      <c r="L200" s="96">
        <v>10</v>
      </c>
      <c r="M200" s="35">
        <v>52</v>
      </c>
      <c r="N200" s="71" t="s">
        <v>816</v>
      </c>
      <c r="O200" s="67" t="s">
        <v>815</v>
      </c>
    </row>
    <row r="201" spans="1:15" ht="15.95" customHeight="1">
      <c r="A201" s="95">
        <v>10373</v>
      </c>
      <c r="B201" s="95"/>
      <c r="C201" s="101" t="s">
        <v>475</v>
      </c>
      <c r="D201" s="96"/>
      <c r="E201" s="95"/>
      <c r="F201" s="96" t="s">
        <v>939</v>
      </c>
      <c r="G201" s="139">
        <v>80702</v>
      </c>
      <c r="H201" s="140" t="s">
        <v>1221</v>
      </c>
      <c r="I201" s="101" t="s">
        <v>180</v>
      </c>
      <c r="J201" s="95" t="s">
        <v>865</v>
      </c>
      <c r="K201" s="126" t="s">
        <v>473</v>
      </c>
      <c r="L201" s="96">
        <v>10</v>
      </c>
      <c r="M201" s="33">
        <v>52</v>
      </c>
      <c r="N201" s="71" t="s">
        <v>816</v>
      </c>
      <c r="O201" s="67" t="s">
        <v>815</v>
      </c>
    </row>
    <row r="202" spans="1:15" ht="15.95" customHeight="1">
      <c r="A202" s="95">
        <v>10373</v>
      </c>
      <c r="B202" s="95"/>
      <c r="C202" s="101" t="s">
        <v>484</v>
      </c>
      <c r="D202" s="96"/>
      <c r="E202" s="95"/>
      <c r="F202" s="96" t="s">
        <v>939</v>
      </c>
      <c r="G202" s="139">
        <v>80703</v>
      </c>
      <c r="H202" s="140" t="s">
        <v>1222</v>
      </c>
      <c r="I202" s="101" t="s">
        <v>180</v>
      </c>
      <c r="J202" s="95" t="s">
        <v>865</v>
      </c>
      <c r="K202" s="126" t="s">
        <v>483</v>
      </c>
      <c r="L202" s="96">
        <v>10</v>
      </c>
      <c r="M202" s="35">
        <v>32</v>
      </c>
      <c r="N202" s="71" t="s">
        <v>816</v>
      </c>
      <c r="O202" s="67" t="s">
        <v>815</v>
      </c>
    </row>
    <row r="203" spans="1:15" ht="15.95" customHeight="1">
      <c r="A203" s="95">
        <v>10373</v>
      </c>
      <c r="B203" s="95"/>
      <c r="C203" s="101" t="s">
        <v>489</v>
      </c>
      <c r="D203" s="96"/>
      <c r="E203" s="95"/>
      <c r="F203" s="96" t="s">
        <v>939</v>
      </c>
      <c r="G203" s="139">
        <v>80704</v>
      </c>
      <c r="H203" s="140" t="s">
        <v>1223</v>
      </c>
      <c r="I203" s="101" t="s">
        <v>180</v>
      </c>
      <c r="J203" s="95" t="s">
        <v>865</v>
      </c>
      <c r="K203" s="126" t="s">
        <v>488</v>
      </c>
      <c r="L203" s="96">
        <v>20</v>
      </c>
      <c r="M203" s="33">
        <v>50</v>
      </c>
      <c r="N203" s="71" t="s">
        <v>816</v>
      </c>
      <c r="O203" s="67" t="s">
        <v>815</v>
      </c>
    </row>
    <row r="204" spans="1:15" ht="15.95" customHeight="1">
      <c r="A204" s="95">
        <v>10373</v>
      </c>
      <c r="B204" s="95"/>
      <c r="C204" s="101" t="s">
        <v>489</v>
      </c>
      <c r="D204" s="96"/>
      <c r="E204" s="95"/>
      <c r="F204" s="96" t="s">
        <v>939</v>
      </c>
      <c r="G204" s="139">
        <v>80705</v>
      </c>
      <c r="H204" s="140" t="s">
        <v>1224</v>
      </c>
      <c r="I204" s="101" t="s">
        <v>180</v>
      </c>
      <c r="J204" s="95" t="s">
        <v>865</v>
      </c>
      <c r="K204" s="126" t="s">
        <v>494</v>
      </c>
      <c r="L204" s="96">
        <v>20</v>
      </c>
      <c r="M204" s="33">
        <v>50</v>
      </c>
      <c r="N204" s="71" t="s">
        <v>816</v>
      </c>
      <c r="O204" s="67" t="s">
        <v>815</v>
      </c>
    </row>
    <row r="205" spans="1:15" ht="15.95" customHeight="1">
      <c r="A205" s="95">
        <v>10373</v>
      </c>
      <c r="B205" s="95"/>
      <c r="C205" s="101" t="s">
        <v>489</v>
      </c>
      <c r="D205" s="96"/>
      <c r="E205" s="95"/>
      <c r="F205" s="96" t="s">
        <v>939</v>
      </c>
      <c r="G205" s="137">
        <v>808</v>
      </c>
      <c r="H205" s="138" t="s">
        <v>1225</v>
      </c>
      <c r="I205" s="101" t="s">
        <v>180</v>
      </c>
      <c r="J205" s="95" t="s">
        <v>865</v>
      </c>
      <c r="K205" s="126" t="s">
        <v>494</v>
      </c>
      <c r="L205" s="96">
        <v>20</v>
      </c>
      <c r="M205" s="33">
        <v>50</v>
      </c>
      <c r="N205" s="71" t="s">
        <v>816</v>
      </c>
      <c r="O205" s="67" t="s">
        <v>815</v>
      </c>
    </row>
    <row r="206" spans="1:15" ht="15.95" customHeight="1">
      <c r="A206" s="95">
        <v>10373</v>
      </c>
      <c r="B206" s="95"/>
      <c r="C206" s="101" t="s">
        <v>503</v>
      </c>
      <c r="D206" s="96"/>
      <c r="E206" s="95"/>
      <c r="F206" s="96" t="s">
        <v>939</v>
      </c>
      <c r="G206" s="139">
        <v>80801</v>
      </c>
      <c r="H206" s="140" t="s">
        <v>1226</v>
      </c>
      <c r="I206" s="101" t="s">
        <v>43</v>
      </c>
      <c r="J206" s="95" t="s">
        <v>865</v>
      </c>
      <c r="K206" s="126" t="s">
        <v>502</v>
      </c>
      <c r="L206" s="96">
        <v>20</v>
      </c>
      <c r="M206" s="33">
        <v>52</v>
      </c>
      <c r="N206" s="71" t="s">
        <v>816</v>
      </c>
      <c r="O206" s="67" t="s">
        <v>815</v>
      </c>
    </row>
    <row r="207" spans="1:15" ht="15.95" customHeight="1">
      <c r="A207" s="95">
        <v>10373</v>
      </c>
      <c r="B207" s="95"/>
      <c r="C207" s="101" t="s">
        <v>503</v>
      </c>
      <c r="D207" s="96"/>
      <c r="E207" s="95"/>
      <c r="F207" s="96" t="s">
        <v>939</v>
      </c>
      <c r="G207" s="139">
        <v>80802</v>
      </c>
      <c r="H207" s="140" t="s">
        <v>1227</v>
      </c>
      <c r="I207" s="101" t="s">
        <v>180</v>
      </c>
      <c r="J207" s="95" t="s">
        <v>865</v>
      </c>
      <c r="K207" s="126" t="s">
        <v>508</v>
      </c>
      <c r="L207" s="96">
        <v>20</v>
      </c>
      <c r="M207" s="33">
        <v>52</v>
      </c>
      <c r="N207" s="71" t="s">
        <v>816</v>
      </c>
      <c r="O207" s="67" t="s">
        <v>815</v>
      </c>
    </row>
    <row r="208" spans="1:15" ht="15.95" customHeight="1">
      <c r="A208" s="95">
        <v>10373</v>
      </c>
      <c r="B208" s="95"/>
      <c r="C208" s="114" t="s">
        <v>512</v>
      </c>
      <c r="D208" s="96"/>
      <c r="E208" s="95"/>
      <c r="F208" s="96" t="s">
        <v>942</v>
      </c>
      <c r="G208" s="139">
        <v>80803</v>
      </c>
      <c r="H208" s="140" t="s">
        <v>1228</v>
      </c>
      <c r="I208" s="102" t="s">
        <v>43</v>
      </c>
      <c r="J208" s="95" t="s">
        <v>865</v>
      </c>
      <c r="K208" s="127">
        <v>55</v>
      </c>
      <c r="L208" s="96">
        <v>55</v>
      </c>
      <c r="M208" s="39">
        <v>18</v>
      </c>
      <c r="N208" s="71" t="s">
        <v>840</v>
      </c>
      <c r="O208" s="68" t="s">
        <v>839</v>
      </c>
    </row>
    <row r="209" spans="1:15" ht="15.95" customHeight="1">
      <c r="A209" s="95">
        <v>10373</v>
      </c>
      <c r="B209" s="95"/>
      <c r="C209" s="115" t="s">
        <v>517</v>
      </c>
      <c r="D209" s="96"/>
      <c r="E209" s="95"/>
      <c r="F209" s="96" t="s">
        <v>942</v>
      </c>
      <c r="G209" s="137">
        <v>809</v>
      </c>
      <c r="H209" s="138" t="s">
        <v>1229</v>
      </c>
      <c r="I209" s="102" t="s">
        <v>43</v>
      </c>
      <c r="J209" s="95" t="s">
        <v>865</v>
      </c>
      <c r="K209" s="128">
        <v>72</v>
      </c>
      <c r="L209" s="96">
        <v>72</v>
      </c>
      <c r="M209" s="43">
        <v>18</v>
      </c>
      <c r="N209" s="71" t="s">
        <v>840</v>
      </c>
      <c r="O209" s="68" t="s">
        <v>839</v>
      </c>
    </row>
    <row r="210" spans="1:15" ht="15.95" customHeight="1">
      <c r="A210" s="95">
        <v>10373</v>
      </c>
      <c r="B210" s="95"/>
      <c r="C210" s="115" t="s">
        <v>517</v>
      </c>
      <c r="D210" s="96"/>
      <c r="E210" s="95"/>
      <c r="F210" s="96" t="s">
        <v>942</v>
      </c>
      <c r="G210" s="139">
        <v>80901</v>
      </c>
      <c r="H210" s="140" t="s">
        <v>1230</v>
      </c>
      <c r="I210" s="102" t="s">
        <v>43</v>
      </c>
      <c r="J210" s="95" t="s">
        <v>865</v>
      </c>
      <c r="K210" s="128">
        <v>53</v>
      </c>
      <c r="L210" s="96">
        <v>53</v>
      </c>
      <c r="M210" s="43">
        <v>18</v>
      </c>
      <c r="N210" s="71" t="s">
        <v>840</v>
      </c>
      <c r="O210" s="68" t="s">
        <v>839</v>
      </c>
    </row>
    <row r="211" spans="1:15" ht="15.95" customHeight="1">
      <c r="A211" s="95">
        <v>10373</v>
      </c>
      <c r="B211" s="95"/>
      <c r="C211" s="116" t="s">
        <v>521</v>
      </c>
      <c r="D211" s="96"/>
      <c r="E211" s="95"/>
      <c r="F211" s="96" t="s">
        <v>942</v>
      </c>
      <c r="G211" s="137">
        <v>810</v>
      </c>
      <c r="H211" s="138" t="s">
        <v>1231</v>
      </c>
      <c r="I211" s="102" t="s">
        <v>43</v>
      </c>
      <c r="J211" s="95" t="s">
        <v>865</v>
      </c>
      <c r="K211" s="128">
        <v>53</v>
      </c>
      <c r="L211" s="96">
        <v>53</v>
      </c>
      <c r="M211" s="40">
        <v>18</v>
      </c>
      <c r="N211" s="71" t="s">
        <v>840</v>
      </c>
      <c r="O211" s="68" t="s">
        <v>839</v>
      </c>
    </row>
    <row r="212" spans="1:15" ht="15.95" customHeight="1">
      <c r="A212" s="95">
        <v>10373</v>
      </c>
      <c r="B212" s="95"/>
      <c r="C212" s="117" t="s">
        <v>524</v>
      </c>
      <c r="D212" s="96"/>
      <c r="E212" s="95"/>
      <c r="F212" s="96" t="s">
        <v>942</v>
      </c>
      <c r="G212" s="139">
        <v>81001</v>
      </c>
      <c r="H212" s="140" t="s">
        <v>1232</v>
      </c>
      <c r="I212" s="102" t="s">
        <v>43</v>
      </c>
      <c r="J212" s="95" t="s">
        <v>865</v>
      </c>
      <c r="K212" s="129">
        <v>90</v>
      </c>
      <c r="L212" s="96">
        <v>45</v>
      </c>
      <c r="M212" s="47">
        <v>32</v>
      </c>
      <c r="N212" s="71" t="s">
        <v>840</v>
      </c>
      <c r="O212" s="68" t="s">
        <v>839</v>
      </c>
    </row>
    <row r="213" spans="1:15" ht="15.95" customHeight="1">
      <c r="A213" s="95">
        <v>10373</v>
      </c>
      <c r="B213" s="95"/>
      <c r="C213" s="117" t="s">
        <v>524</v>
      </c>
      <c r="D213" s="96"/>
      <c r="E213" s="95"/>
      <c r="F213" s="96" t="s">
        <v>942</v>
      </c>
      <c r="G213" s="139">
        <v>81002</v>
      </c>
      <c r="H213" s="140" t="s">
        <v>1233</v>
      </c>
      <c r="I213" s="102" t="s">
        <v>43</v>
      </c>
      <c r="J213" s="95" t="s">
        <v>865</v>
      </c>
      <c r="K213" s="129">
        <v>99</v>
      </c>
      <c r="L213" s="96" t="s">
        <v>528</v>
      </c>
      <c r="M213" s="49">
        <v>32</v>
      </c>
      <c r="N213" s="71" t="s">
        <v>840</v>
      </c>
      <c r="O213" s="68" t="s">
        <v>839</v>
      </c>
    </row>
    <row r="214" spans="1:15" ht="15.95" customHeight="1">
      <c r="A214" s="95">
        <v>10373</v>
      </c>
      <c r="B214" s="95"/>
      <c r="C214" s="23" t="s">
        <v>530</v>
      </c>
      <c r="D214" s="96"/>
      <c r="E214" s="95"/>
      <c r="F214" s="96" t="s">
        <v>942</v>
      </c>
      <c r="G214" s="137">
        <v>811</v>
      </c>
      <c r="H214" s="138" t="s">
        <v>1234</v>
      </c>
      <c r="I214" s="102" t="s">
        <v>43</v>
      </c>
      <c r="J214" s="95" t="s">
        <v>865</v>
      </c>
      <c r="K214" s="130">
        <v>57</v>
      </c>
      <c r="L214" s="96">
        <v>57</v>
      </c>
      <c r="M214" s="50">
        <v>18</v>
      </c>
      <c r="N214" s="71" t="s">
        <v>840</v>
      </c>
      <c r="O214" s="68" t="s">
        <v>839</v>
      </c>
    </row>
    <row r="215" spans="1:15" ht="15.95" customHeight="1">
      <c r="A215" s="95">
        <v>10373</v>
      </c>
      <c r="B215" s="95"/>
      <c r="C215" s="23" t="s">
        <v>533</v>
      </c>
      <c r="D215" s="96"/>
      <c r="E215" s="95"/>
      <c r="F215" s="96" t="s">
        <v>943</v>
      </c>
      <c r="G215" s="139">
        <v>81101</v>
      </c>
      <c r="H215" s="140" t="s">
        <v>1235</v>
      </c>
      <c r="I215" s="23" t="s">
        <v>43</v>
      </c>
      <c r="J215" s="95" t="s">
        <v>865</v>
      </c>
      <c r="K215" s="26">
        <v>67</v>
      </c>
      <c r="L215" s="96" t="s">
        <v>534</v>
      </c>
      <c r="M215" s="73">
        <v>6</v>
      </c>
      <c r="N215" s="67">
        <v>1001</v>
      </c>
      <c r="O215" s="67" t="s">
        <v>846</v>
      </c>
    </row>
    <row r="216" spans="1:15" ht="15.95" customHeight="1">
      <c r="A216" s="95">
        <v>10373</v>
      </c>
      <c r="B216" s="95"/>
      <c r="C216" s="23" t="s">
        <v>538</v>
      </c>
      <c r="D216" s="96"/>
      <c r="E216" s="95"/>
      <c r="F216" s="96" t="s">
        <v>943</v>
      </c>
      <c r="G216" s="139">
        <v>81102</v>
      </c>
      <c r="H216" s="140" t="s">
        <v>1236</v>
      </c>
      <c r="I216" s="23" t="s">
        <v>43</v>
      </c>
      <c r="J216" s="95" t="s">
        <v>865</v>
      </c>
      <c r="K216" s="131">
        <v>53</v>
      </c>
      <c r="L216" s="96" t="s">
        <v>539</v>
      </c>
      <c r="M216" s="51">
        <v>16</v>
      </c>
      <c r="N216" s="67">
        <v>1001</v>
      </c>
      <c r="O216" s="67" t="s">
        <v>846</v>
      </c>
    </row>
    <row r="217" spans="1:15" ht="15.95" customHeight="1">
      <c r="A217" s="95">
        <v>10373</v>
      </c>
      <c r="B217" s="95"/>
      <c r="C217" s="23" t="s">
        <v>542</v>
      </c>
      <c r="D217" s="96"/>
      <c r="E217" s="95"/>
      <c r="F217" s="96" t="s">
        <v>943</v>
      </c>
      <c r="G217" s="137">
        <v>812</v>
      </c>
      <c r="H217" s="138" t="s">
        <v>1237</v>
      </c>
      <c r="I217" s="23" t="s">
        <v>54</v>
      </c>
      <c r="J217" s="95" t="s">
        <v>865</v>
      </c>
      <c r="K217" s="131">
        <v>31</v>
      </c>
      <c r="L217" s="96" t="s">
        <v>543</v>
      </c>
      <c r="M217" s="51">
        <v>10</v>
      </c>
      <c r="N217" s="67">
        <v>1001</v>
      </c>
      <c r="O217" s="67" t="s">
        <v>846</v>
      </c>
    </row>
    <row r="218" spans="1:15" ht="15.95" customHeight="1">
      <c r="A218" s="95">
        <v>10373</v>
      </c>
      <c r="B218" s="95"/>
      <c r="C218" s="23" t="s">
        <v>545</v>
      </c>
      <c r="D218" s="96"/>
      <c r="E218" s="95"/>
      <c r="F218" s="96" t="s">
        <v>943</v>
      </c>
      <c r="G218" s="139">
        <v>81201</v>
      </c>
      <c r="H218" s="140" t="s">
        <v>1238</v>
      </c>
      <c r="I218" s="23" t="s">
        <v>43</v>
      </c>
      <c r="J218" s="95" t="s">
        <v>865</v>
      </c>
      <c r="K218" s="26">
        <v>77</v>
      </c>
      <c r="L218" s="96" t="s">
        <v>546</v>
      </c>
      <c r="M218" s="51">
        <v>16</v>
      </c>
      <c r="N218" s="67">
        <v>1001</v>
      </c>
      <c r="O218" s="67" t="s">
        <v>846</v>
      </c>
    </row>
    <row r="219" spans="1:15" ht="15.95" customHeight="1">
      <c r="A219" s="95">
        <v>10373</v>
      </c>
      <c r="B219" s="95"/>
      <c r="C219" s="23" t="s">
        <v>548</v>
      </c>
      <c r="D219" s="96"/>
      <c r="E219" s="95"/>
      <c r="F219" s="96" t="s">
        <v>943</v>
      </c>
      <c r="G219" s="139">
        <v>81202</v>
      </c>
      <c r="H219" s="140" t="s">
        <v>1239</v>
      </c>
      <c r="I219" s="23" t="s">
        <v>43</v>
      </c>
      <c r="J219" s="95" t="s">
        <v>865</v>
      </c>
      <c r="K219" s="26">
        <v>77</v>
      </c>
      <c r="L219" s="96" t="s">
        <v>546</v>
      </c>
      <c r="M219" s="51">
        <v>16</v>
      </c>
      <c r="N219" s="67">
        <v>1001</v>
      </c>
      <c r="O219" s="67" t="s">
        <v>846</v>
      </c>
    </row>
    <row r="220" spans="1:15" ht="15.95" customHeight="1">
      <c r="A220" s="95">
        <v>10373</v>
      </c>
      <c r="B220" s="95"/>
      <c r="C220" s="23" t="s">
        <v>550</v>
      </c>
      <c r="D220" s="96"/>
      <c r="E220" s="95"/>
      <c r="F220" s="96" t="s">
        <v>943</v>
      </c>
      <c r="G220" s="139">
        <v>81203</v>
      </c>
      <c r="H220" s="140" t="s">
        <v>1240</v>
      </c>
      <c r="I220" s="23" t="s">
        <v>54</v>
      </c>
      <c r="J220" s="95" t="s">
        <v>865</v>
      </c>
      <c r="K220" s="26">
        <v>21</v>
      </c>
      <c r="L220" s="96">
        <v>21</v>
      </c>
      <c r="M220" s="73">
        <v>18</v>
      </c>
      <c r="N220" s="67">
        <v>1001</v>
      </c>
      <c r="O220" s="67" t="s">
        <v>846</v>
      </c>
    </row>
    <row r="221" spans="1:15" ht="15.95" customHeight="1">
      <c r="A221" s="95">
        <v>10373</v>
      </c>
      <c r="B221" s="95"/>
      <c r="C221" s="23" t="s">
        <v>552</v>
      </c>
      <c r="D221" s="96"/>
      <c r="E221" s="95"/>
      <c r="F221" s="96" t="s">
        <v>943</v>
      </c>
      <c r="G221" s="139">
        <v>81204</v>
      </c>
      <c r="H221" s="140" t="s">
        <v>1241</v>
      </c>
      <c r="I221" s="23" t="s">
        <v>54</v>
      </c>
      <c r="J221" s="95" t="s">
        <v>865</v>
      </c>
      <c r="K221" s="26">
        <v>22</v>
      </c>
      <c r="L221" s="96">
        <v>22</v>
      </c>
      <c r="M221" s="73">
        <v>16</v>
      </c>
      <c r="N221" s="67">
        <v>1001</v>
      </c>
      <c r="O221" s="67" t="s">
        <v>846</v>
      </c>
    </row>
    <row r="222" spans="1:15" ht="15.95" customHeight="1">
      <c r="A222" s="95">
        <v>10373</v>
      </c>
      <c r="B222" s="95"/>
      <c r="C222" s="23" t="s">
        <v>554</v>
      </c>
      <c r="D222" s="96"/>
      <c r="E222" s="95"/>
      <c r="F222" s="96" t="s">
        <v>943</v>
      </c>
      <c r="G222" s="139">
        <v>81205</v>
      </c>
      <c r="H222" s="140" t="s">
        <v>1242</v>
      </c>
      <c r="I222" s="23" t="s">
        <v>54</v>
      </c>
      <c r="J222" s="95" t="s">
        <v>865</v>
      </c>
      <c r="K222" s="26">
        <v>29</v>
      </c>
      <c r="L222" s="96" t="s">
        <v>555</v>
      </c>
      <c r="M222" s="73">
        <v>16</v>
      </c>
      <c r="N222" s="67">
        <v>1001</v>
      </c>
      <c r="O222" s="67" t="s">
        <v>846</v>
      </c>
    </row>
    <row r="223" spans="1:15" ht="15.95" customHeight="1">
      <c r="A223" s="95">
        <v>10373</v>
      </c>
      <c r="B223" s="95"/>
      <c r="C223" s="23" t="s">
        <v>557</v>
      </c>
      <c r="D223" s="96"/>
      <c r="E223" s="95"/>
      <c r="F223" s="96" t="s">
        <v>943</v>
      </c>
      <c r="G223" s="139">
        <v>81206</v>
      </c>
      <c r="H223" s="140" t="s">
        <v>1243</v>
      </c>
      <c r="I223" s="23" t="s">
        <v>43</v>
      </c>
      <c r="J223" s="95" t="s">
        <v>865</v>
      </c>
      <c r="K223" s="26">
        <v>56</v>
      </c>
      <c r="L223" s="96">
        <v>56</v>
      </c>
      <c r="M223" s="73">
        <v>10</v>
      </c>
      <c r="N223" s="67">
        <v>1001</v>
      </c>
      <c r="O223" s="67" t="s">
        <v>846</v>
      </c>
    </row>
    <row r="224" spans="1:15" ht="15.95" customHeight="1">
      <c r="A224" s="95">
        <v>10373</v>
      </c>
      <c r="B224" s="95"/>
      <c r="C224" s="23" t="s">
        <v>559</v>
      </c>
      <c r="D224" s="96"/>
      <c r="E224" s="95"/>
      <c r="F224" s="96" t="s">
        <v>943</v>
      </c>
      <c r="G224" s="137">
        <v>813</v>
      </c>
      <c r="H224" s="138" t="s">
        <v>1244</v>
      </c>
      <c r="I224" s="23" t="s">
        <v>43</v>
      </c>
      <c r="J224" s="95" t="s">
        <v>865</v>
      </c>
      <c r="K224" s="131">
        <v>56</v>
      </c>
      <c r="L224" s="96" t="s">
        <v>560</v>
      </c>
      <c r="M224" s="51">
        <v>14</v>
      </c>
      <c r="N224" s="67">
        <v>1001</v>
      </c>
      <c r="O224" s="67" t="s">
        <v>846</v>
      </c>
    </row>
    <row r="225" spans="1:15" ht="15.95" customHeight="1">
      <c r="A225" s="95">
        <v>10373</v>
      </c>
      <c r="B225" s="95"/>
      <c r="C225" s="23" t="s">
        <v>562</v>
      </c>
      <c r="D225" s="96"/>
      <c r="E225" s="95"/>
      <c r="F225" s="96" t="s">
        <v>943</v>
      </c>
      <c r="G225" s="139">
        <v>81301</v>
      </c>
      <c r="H225" s="140" t="s">
        <v>1245</v>
      </c>
      <c r="I225" s="23" t="s">
        <v>54</v>
      </c>
      <c r="J225" s="95" t="s">
        <v>865</v>
      </c>
      <c r="K225" s="26">
        <v>21</v>
      </c>
      <c r="L225" s="96">
        <v>21</v>
      </c>
      <c r="M225" s="73">
        <v>18</v>
      </c>
      <c r="N225" s="67">
        <v>1001</v>
      </c>
      <c r="O225" s="67" t="s">
        <v>846</v>
      </c>
    </row>
    <row r="226" spans="1:15" ht="15.95" customHeight="1">
      <c r="A226" s="95">
        <v>10373</v>
      </c>
      <c r="B226" s="95"/>
      <c r="C226" s="23" t="s">
        <v>564</v>
      </c>
      <c r="D226" s="96"/>
      <c r="E226" s="95"/>
      <c r="F226" s="96" t="s">
        <v>943</v>
      </c>
      <c r="G226" s="137">
        <v>814</v>
      </c>
      <c r="H226" s="138" t="s">
        <v>1246</v>
      </c>
      <c r="I226" s="23" t="s">
        <v>43</v>
      </c>
      <c r="J226" s="95" t="s">
        <v>865</v>
      </c>
      <c r="K226" s="26">
        <v>55</v>
      </c>
      <c r="L226" s="96">
        <v>55</v>
      </c>
      <c r="M226" s="73">
        <v>10</v>
      </c>
      <c r="N226" s="67">
        <v>1001</v>
      </c>
      <c r="O226" s="67" t="s">
        <v>846</v>
      </c>
    </row>
    <row r="227" spans="1:15" ht="15.95" customHeight="1">
      <c r="A227" s="95">
        <v>10373</v>
      </c>
      <c r="B227" s="95"/>
      <c r="C227" s="23" t="s">
        <v>566</v>
      </c>
      <c r="D227" s="96"/>
      <c r="E227" s="95"/>
      <c r="F227" s="96" t="s">
        <v>943</v>
      </c>
      <c r="G227" s="139">
        <v>81401</v>
      </c>
      <c r="H227" s="140" t="s">
        <v>1247</v>
      </c>
      <c r="I227" s="23" t="s">
        <v>54</v>
      </c>
      <c r="J227" s="95" t="s">
        <v>865</v>
      </c>
      <c r="K227" s="26">
        <v>57</v>
      </c>
      <c r="L227" s="96">
        <v>57</v>
      </c>
      <c r="M227" s="73">
        <v>18</v>
      </c>
      <c r="N227" s="67">
        <v>1001</v>
      </c>
      <c r="O227" s="67" t="s">
        <v>846</v>
      </c>
    </row>
    <row r="228" spans="1:15" ht="15.95" customHeight="1">
      <c r="A228" s="95">
        <v>10373</v>
      </c>
      <c r="B228" s="95"/>
      <c r="C228" s="103" t="s">
        <v>569</v>
      </c>
      <c r="D228" s="96"/>
      <c r="E228" s="95"/>
      <c r="F228" s="96" t="s">
        <v>937</v>
      </c>
      <c r="G228" s="139">
        <v>81402</v>
      </c>
      <c r="H228" s="140" t="s">
        <v>1248</v>
      </c>
      <c r="I228" s="23" t="s">
        <v>43</v>
      </c>
      <c r="J228" s="95" t="s">
        <v>865</v>
      </c>
      <c r="K228" s="131">
        <v>150</v>
      </c>
      <c r="L228" s="96" t="s">
        <v>571</v>
      </c>
      <c r="M228" s="51">
        <v>36</v>
      </c>
      <c r="N228" s="71" t="s">
        <v>820</v>
      </c>
      <c r="O228" s="67" t="s">
        <v>819</v>
      </c>
    </row>
    <row r="229" spans="1:15" ht="15.95" customHeight="1">
      <c r="A229" s="95">
        <v>10373</v>
      </c>
      <c r="B229" s="95"/>
      <c r="C229" s="103" t="s">
        <v>569</v>
      </c>
      <c r="D229" s="96"/>
      <c r="E229" s="95"/>
      <c r="F229" s="96" t="s">
        <v>937</v>
      </c>
      <c r="G229" s="139">
        <v>81403</v>
      </c>
      <c r="H229" s="140" t="s">
        <v>1249</v>
      </c>
      <c r="I229" s="103" t="s">
        <v>576</v>
      </c>
      <c r="J229" s="95" t="s">
        <v>865</v>
      </c>
      <c r="K229" s="131">
        <v>153</v>
      </c>
      <c r="L229" s="96">
        <v>20</v>
      </c>
      <c r="M229" s="51">
        <v>36</v>
      </c>
      <c r="N229" s="71" t="s">
        <v>820</v>
      </c>
      <c r="O229" s="67" t="s">
        <v>819</v>
      </c>
    </row>
    <row r="230" spans="1:15" ht="15.95" customHeight="1">
      <c r="A230" s="95">
        <v>10373</v>
      </c>
      <c r="B230" s="95"/>
      <c r="C230" s="103" t="s">
        <v>579</v>
      </c>
      <c r="D230" s="96"/>
      <c r="E230" s="95"/>
      <c r="F230" s="96" t="s">
        <v>937</v>
      </c>
      <c r="G230" s="139">
        <v>81404</v>
      </c>
      <c r="H230" s="140" t="s">
        <v>1250</v>
      </c>
      <c r="I230" s="103" t="s">
        <v>576</v>
      </c>
      <c r="J230" s="95" t="s">
        <v>865</v>
      </c>
      <c r="K230" s="131">
        <v>77</v>
      </c>
      <c r="L230" s="96">
        <v>21</v>
      </c>
      <c r="M230" s="51">
        <v>30</v>
      </c>
      <c r="N230" s="71" t="s">
        <v>820</v>
      </c>
      <c r="O230" s="67" t="s">
        <v>819</v>
      </c>
    </row>
    <row r="231" spans="1:15" ht="15.95" customHeight="1">
      <c r="A231" s="95">
        <v>10373</v>
      </c>
      <c r="B231" s="95"/>
      <c r="C231" s="103" t="s">
        <v>583</v>
      </c>
      <c r="D231" s="96"/>
      <c r="E231" s="95"/>
      <c r="F231" s="96" t="s">
        <v>937</v>
      </c>
      <c r="G231" s="139">
        <v>81405</v>
      </c>
      <c r="H231" s="140" t="s">
        <v>1251</v>
      </c>
      <c r="I231" s="103" t="s">
        <v>576</v>
      </c>
      <c r="J231" s="95" t="s">
        <v>865</v>
      </c>
      <c r="K231" s="131">
        <v>83</v>
      </c>
      <c r="L231" s="96">
        <v>21</v>
      </c>
      <c r="M231" s="51">
        <v>21</v>
      </c>
      <c r="N231" s="71" t="s">
        <v>820</v>
      </c>
      <c r="O231" s="67" t="s">
        <v>819</v>
      </c>
    </row>
    <row r="232" spans="1:15" ht="15.95" customHeight="1">
      <c r="A232" s="95">
        <v>10373</v>
      </c>
      <c r="B232" s="95"/>
      <c r="C232" s="103" t="s">
        <v>586</v>
      </c>
      <c r="D232" s="96"/>
      <c r="E232" s="95"/>
      <c r="F232" s="96" t="s">
        <v>937</v>
      </c>
      <c r="G232" s="139">
        <v>81406</v>
      </c>
      <c r="H232" s="140" t="s">
        <v>1252</v>
      </c>
      <c r="I232" s="103" t="s">
        <v>576</v>
      </c>
      <c r="J232" s="95" t="s">
        <v>865</v>
      </c>
      <c r="K232" s="131">
        <v>83</v>
      </c>
      <c r="L232" s="96">
        <v>21</v>
      </c>
      <c r="M232" s="51">
        <v>12</v>
      </c>
      <c r="N232" s="71" t="s">
        <v>820</v>
      </c>
      <c r="O232" s="67" t="s">
        <v>819</v>
      </c>
    </row>
    <row r="233" spans="1:15" ht="15.95" customHeight="1">
      <c r="A233" s="95">
        <v>10373</v>
      </c>
      <c r="B233" s="95"/>
      <c r="C233" s="103" t="s">
        <v>583</v>
      </c>
      <c r="D233" s="96"/>
      <c r="E233" s="95"/>
      <c r="F233" s="96" t="s">
        <v>937</v>
      </c>
      <c r="G233" s="137">
        <v>815</v>
      </c>
      <c r="H233" s="138" t="s">
        <v>1253</v>
      </c>
      <c r="I233" s="23" t="s">
        <v>43</v>
      </c>
      <c r="J233" s="95" t="s">
        <v>865</v>
      </c>
      <c r="K233" s="131">
        <v>78</v>
      </c>
      <c r="L233" s="96" t="s">
        <v>590</v>
      </c>
      <c r="M233" s="51">
        <v>21</v>
      </c>
      <c r="N233" s="71" t="s">
        <v>820</v>
      </c>
      <c r="O233" s="67" t="s">
        <v>819</v>
      </c>
    </row>
    <row r="234" spans="1:15" ht="15.95" customHeight="1">
      <c r="A234" s="95">
        <v>10373</v>
      </c>
      <c r="B234" s="95"/>
      <c r="C234" s="103" t="s">
        <v>593</v>
      </c>
      <c r="D234" s="96"/>
      <c r="E234" s="95"/>
      <c r="F234" s="96" t="s">
        <v>937</v>
      </c>
      <c r="G234" s="139">
        <v>81501</v>
      </c>
      <c r="H234" s="140" t="s">
        <v>1254</v>
      </c>
      <c r="I234" s="103" t="s">
        <v>576</v>
      </c>
      <c r="J234" s="95" t="s">
        <v>865</v>
      </c>
      <c r="K234" s="131">
        <v>83</v>
      </c>
      <c r="L234" s="96">
        <v>20</v>
      </c>
      <c r="M234" s="51">
        <v>30</v>
      </c>
      <c r="N234" s="71" t="s">
        <v>820</v>
      </c>
      <c r="O234" s="67" t="s">
        <v>819</v>
      </c>
    </row>
    <row r="235" spans="1:15" ht="15.95" customHeight="1">
      <c r="A235" s="95">
        <v>10373</v>
      </c>
      <c r="B235" s="95"/>
      <c r="C235" s="103" t="s">
        <v>597</v>
      </c>
      <c r="D235" s="96"/>
      <c r="E235" s="95"/>
      <c r="F235" s="96" t="s">
        <v>937</v>
      </c>
      <c r="G235" s="139">
        <v>81502</v>
      </c>
      <c r="H235" s="140" t="s">
        <v>1255</v>
      </c>
      <c r="I235" s="103" t="s">
        <v>576</v>
      </c>
      <c r="J235" s="95" t="s">
        <v>865</v>
      </c>
      <c r="K235" s="131">
        <v>128</v>
      </c>
      <c r="L235" s="96" t="s">
        <v>598</v>
      </c>
      <c r="M235" s="51">
        <v>24</v>
      </c>
      <c r="N235" s="71" t="s">
        <v>820</v>
      </c>
      <c r="O235" s="67" t="s">
        <v>819</v>
      </c>
    </row>
    <row r="236" spans="1:15" ht="15.95" customHeight="1">
      <c r="A236" s="95">
        <v>10373</v>
      </c>
      <c r="B236" s="95"/>
      <c r="C236" s="103" t="s">
        <v>597</v>
      </c>
      <c r="D236" s="96"/>
      <c r="E236" s="95"/>
      <c r="F236" s="96" t="s">
        <v>937</v>
      </c>
      <c r="G236" s="139">
        <v>81503</v>
      </c>
      <c r="H236" s="140" t="s">
        <v>1256</v>
      </c>
      <c r="I236" s="103" t="s">
        <v>576</v>
      </c>
      <c r="J236" s="95" t="s">
        <v>865</v>
      </c>
      <c r="K236" s="131">
        <v>63</v>
      </c>
      <c r="L236" s="96">
        <v>21</v>
      </c>
      <c r="M236" s="51">
        <v>24</v>
      </c>
      <c r="N236" s="71" t="s">
        <v>820</v>
      </c>
      <c r="O236" s="67" t="s">
        <v>819</v>
      </c>
    </row>
    <row r="237" spans="1:15" ht="15.95" customHeight="1">
      <c r="A237" s="95">
        <v>10373</v>
      </c>
      <c r="B237" s="95"/>
      <c r="C237" s="103" t="s">
        <v>602</v>
      </c>
      <c r="D237" s="96"/>
      <c r="E237" s="95"/>
      <c r="F237" s="96" t="s">
        <v>937</v>
      </c>
      <c r="G237" s="139">
        <v>81504</v>
      </c>
      <c r="H237" s="140" t="s">
        <v>1257</v>
      </c>
      <c r="I237" s="103" t="s">
        <v>576</v>
      </c>
      <c r="J237" s="95" t="s">
        <v>865</v>
      </c>
      <c r="K237" s="131">
        <v>83</v>
      </c>
      <c r="L237" s="96">
        <v>21</v>
      </c>
      <c r="M237" s="51">
        <v>30</v>
      </c>
      <c r="N237" s="71" t="s">
        <v>820</v>
      </c>
      <c r="O237" s="67" t="s">
        <v>819</v>
      </c>
    </row>
    <row r="238" spans="1:15" ht="15.95" customHeight="1">
      <c r="A238" s="95">
        <v>10373</v>
      </c>
      <c r="B238" s="95"/>
      <c r="C238" s="103" t="s">
        <v>604</v>
      </c>
      <c r="D238" s="96"/>
      <c r="E238" s="95"/>
      <c r="F238" s="96" t="s">
        <v>937</v>
      </c>
      <c r="G238" s="137">
        <v>816</v>
      </c>
      <c r="H238" s="138" t="s">
        <v>1258</v>
      </c>
      <c r="I238" s="103" t="s">
        <v>576</v>
      </c>
      <c r="J238" s="95" t="s">
        <v>865</v>
      </c>
      <c r="K238" s="131">
        <v>83</v>
      </c>
      <c r="L238" s="96">
        <v>21</v>
      </c>
      <c r="M238" s="51">
        <v>24</v>
      </c>
      <c r="N238" s="71" t="s">
        <v>820</v>
      </c>
      <c r="O238" s="67" t="s">
        <v>819</v>
      </c>
    </row>
    <row r="239" spans="1:15" ht="15.95" customHeight="1">
      <c r="A239" s="95">
        <v>10373</v>
      </c>
      <c r="B239" s="95"/>
      <c r="C239" s="118" t="s">
        <v>605</v>
      </c>
      <c r="D239" s="96"/>
      <c r="E239" s="95"/>
      <c r="F239" s="96" t="s">
        <v>937</v>
      </c>
      <c r="G239" s="139">
        <v>81601</v>
      </c>
      <c r="H239" s="140" t="s">
        <v>1259</v>
      </c>
      <c r="I239" s="23" t="s">
        <v>43</v>
      </c>
      <c r="J239" s="95" t="s">
        <v>865</v>
      </c>
      <c r="K239" s="131">
        <v>128</v>
      </c>
      <c r="L239" s="96" t="s">
        <v>598</v>
      </c>
      <c r="M239" s="51">
        <v>20</v>
      </c>
      <c r="N239" s="71" t="s">
        <v>820</v>
      </c>
      <c r="O239" s="67" t="s">
        <v>819</v>
      </c>
    </row>
    <row r="240" spans="1:15" ht="15.95" customHeight="1">
      <c r="A240" s="95">
        <v>10373</v>
      </c>
      <c r="B240" s="95"/>
      <c r="C240" s="103" t="s">
        <v>610</v>
      </c>
      <c r="D240" s="96"/>
      <c r="E240" s="95"/>
      <c r="F240" s="96" t="s">
        <v>937</v>
      </c>
      <c r="G240" s="139">
        <v>81602</v>
      </c>
      <c r="H240" s="140" t="s">
        <v>1260</v>
      </c>
      <c r="I240" s="103" t="s">
        <v>576</v>
      </c>
      <c r="J240" s="95" t="s">
        <v>865</v>
      </c>
      <c r="K240" s="131">
        <v>63</v>
      </c>
      <c r="L240" s="96">
        <v>21</v>
      </c>
      <c r="M240" s="51">
        <v>24</v>
      </c>
      <c r="N240" s="71" t="s">
        <v>820</v>
      </c>
      <c r="O240" s="67" t="s">
        <v>819</v>
      </c>
    </row>
    <row r="241" spans="1:15" ht="15.95" customHeight="1">
      <c r="A241" s="95">
        <v>10373</v>
      </c>
      <c r="B241" s="95"/>
      <c r="C241" s="23" t="s">
        <v>614</v>
      </c>
      <c r="D241" s="96"/>
      <c r="E241" s="95"/>
      <c r="F241" s="96" t="s">
        <v>937</v>
      </c>
      <c r="G241" s="139">
        <v>81603</v>
      </c>
      <c r="H241" s="140" t="s">
        <v>1261</v>
      </c>
      <c r="I241" s="23" t="s">
        <v>43</v>
      </c>
      <c r="J241" s="95" t="s">
        <v>865</v>
      </c>
      <c r="K241" s="26">
        <v>65</v>
      </c>
      <c r="L241" s="96" t="s">
        <v>859</v>
      </c>
      <c r="M241" s="73">
        <v>16</v>
      </c>
      <c r="N241" s="71" t="s">
        <v>820</v>
      </c>
      <c r="O241" s="67" t="s">
        <v>819</v>
      </c>
    </row>
    <row r="242" spans="1:15" ht="15.95" customHeight="1">
      <c r="A242" s="95">
        <v>10373</v>
      </c>
      <c r="B242" s="95"/>
      <c r="C242" s="23" t="s">
        <v>622</v>
      </c>
      <c r="D242" s="96"/>
      <c r="E242" s="95"/>
      <c r="F242" s="96" t="s">
        <v>937</v>
      </c>
      <c r="G242" s="139">
        <v>81604</v>
      </c>
      <c r="H242" s="140" t="s">
        <v>1262</v>
      </c>
      <c r="I242" s="106" t="s">
        <v>932</v>
      </c>
      <c r="J242" s="95" t="s">
        <v>865</v>
      </c>
      <c r="K242" s="26">
        <v>65</v>
      </c>
      <c r="L242" s="96">
        <v>21</v>
      </c>
      <c r="M242" s="73">
        <v>16</v>
      </c>
      <c r="N242" s="71" t="s">
        <v>820</v>
      </c>
      <c r="O242" s="67" t="s">
        <v>819</v>
      </c>
    </row>
    <row r="243" spans="1:15" ht="15.95" customHeight="1">
      <c r="A243" s="95">
        <v>10373</v>
      </c>
      <c r="B243" s="95"/>
      <c r="C243" s="23" t="s">
        <v>627</v>
      </c>
      <c r="D243" s="96"/>
      <c r="E243" s="95"/>
      <c r="F243" s="96" t="s">
        <v>937</v>
      </c>
      <c r="G243" s="139">
        <v>81605</v>
      </c>
      <c r="H243" s="140" t="s">
        <v>1263</v>
      </c>
      <c r="I243" s="23" t="s">
        <v>43</v>
      </c>
      <c r="J243" s="95" t="s">
        <v>865</v>
      </c>
      <c r="K243" s="26">
        <v>70</v>
      </c>
      <c r="L243" s="96" t="s">
        <v>628</v>
      </c>
      <c r="M243" s="73">
        <v>36</v>
      </c>
      <c r="N243" s="71" t="s">
        <v>820</v>
      </c>
      <c r="O243" s="67" t="s">
        <v>819</v>
      </c>
    </row>
    <row r="244" spans="1:15" ht="15.95" customHeight="1">
      <c r="A244" s="95">
        <v>10373</v>
      </c>
      <c r="B244" s="95"/>
      <c r="C244" s="23" t="s">
        <v>632</v>
      </c>
      <c r="D244" s="96"/>
      <c r="E244" s="95"/>
      <c r="F244" s="96" t="s">
        <v>937</v>
      </c>
      <c r="G244" s="141" t="s">
        <v>1264</v>
      </c>
      <c r="H244" s="140" t="s">
        <v>1265</v>
      </c>
      <c r="I244" s="106" t="s">
        <v>932</v>
      </c>
      <c r="J244" s="95" t="s">
        <v>865</v>
      </c>
      <c r="K244" s="26">
        <v>70</v>
      </c>
      <c r="L244" s="96" t="s">
        <v>633</v>
      </c>
      <c r="M244" s="73">
        <v>36</v>
      </c>
      <c r="N244" s="71" t="s">
        <v>820</v>
      </c>
      <c r="O244" s="67" t="s">
        <v>819</v>
      </c>
    </row>
    <row r="245" spans="1:15" ht="15.95" customHeight="1">
      <c r="A245" s="95">
        <v>10373</v>
      </c>
      <c r="B245" s="95"/>
      <c r="C245" s="23" t="s">
        <v>637</v>
      </c>
      <c r="D245" s="96"/>
      <c r="E245" s="95"/>
      <c r="F245" s="96" t="s">
        <v>937</v>
      </c>
      <c r="G245" s="137">
        <v>817</v>
      </c>
      <c r="H245" s="138" t="s">
        <v>1266</v>
      </c>
      <c r="I245" s="23" t="s">
        <v>54</v>
      </c>
      <c r="J245" s="95" t="s">
        <v>865</v>
      </c>
      <c r="K245" s="26">
        <v>73</v>
      </c>
      <c r="L245" s="96" t="s">
        <v>560</v>
      </c>
      <c r="M245" s="73">
        <v>34</v>
      </c>
      <c r="N245" s="71" t="s">
        <v>820</v>
      </c>
      <c r="O245" s="67" t="s">
        <v>819</v>
      </c>
    </row>
    <row r="246" spans="1:15" ht="15.95" customHeight="1">
      <c r="A246" s="95">
        <v>10373</v>
      </c>
      <c r="B246" s="95"/>
      <c r="C246" s="23" t="s">
        <v>627</v>
      </c>
      <c r="D246" s="96"/>
      <c r="E246" s="95"/>
      <c r="F246" s="96" t="s">
        <v>937</v>
      </c>
      <c r="G246" s="139">
        <v>81701</v>
      </c>
      <c r="H246" s="140" t="s">
        <v>1267</v>
      </c>
      <c r="I246" s="23" t="s">
        <v>43</v>
      </c>
      <c r="J246" s="95" t="s">
        <v>865</v>
      </c>
      <c r="K246" s="26">
        <v>73</v>
      </c>
      <c r="L246" s="96">
        <v>20</v>
      </c>
      <c r="M246" s="73">
        <v>36</v>
      </c>
      <c r="N246" s="71" t="s">
        <v>820</v>
      </c>
      <c r="O246" s="67" t="s">
        <v>819</v>
      </c>
    </row>
    <row r="247" spans="1:15" ht="15.95" customHeight="1">
      <c r="A247" s="95">
        <v>10373</v>
      </c>
      <c r="B247" s="95"/>
      <c r="C247" s="23" t="s">
        <v>643</v>
      </c>
      <c r="D247" s="96"/>
      <c r="E247" s="95"/>
      <c r="F247" s="96" t="s">
        <v>937</v>
      </c>
      <c r="G247" s="137">
        <v>818</v>
      </c>
      <c r="H247" s="138" t="s">
        <v>1268</v>
      </c>
      <c r="I247" s="23" t="s">
        <v>43</v>
      </c>
      <c r="J247" s="95" t="s">
        <v>865</v>
      </c>
      <c r="K247" s="26">
        <v>149</v>
      </c>
      <c r="L247" s="96" t="s">
        <v>644</v>
      </c>
      <c r="M247" s="73">
        <v>24</v>
      </c>
      <c r="N247" s="71" t="s">
        <v>820</v>
      </c>
      <c r="O247" s="67" t="s">
        <v>819</v>
      </c>
    </row>
    <row r="248" spans="1:15" ht="15.95" customHeight="1">
      <c r="A248" s="95">
        <v>10373</v>
      </c>
      <c r="B248" s="95"/>
      <c r="C248" s="23" t="s">
        <v>643</v>
      </c>
      <c r="D248" s="96"/>
      <c r="E248" s="95"/>
      <c r="F248" s="96" t="s">
        <v>937</v>
      </c>
      <c r="G248" s="139">
        <v>81801</v>
      </c>
      <c r="H248" s="140" t="s">
        <v>1269</v>
      </c>
      <c r="I248" s="23" t="s">
        <v>43</v>
      </c>
      <c r="J248" s="95" t="s">
        <v>865</v>
      </c>
      <c r="K248" s="26">
        <v>128</v>
      </c>
      <c r="L248" s="96" t="s">
        <v>644</v>
      </c>
      <c r="M248" s="73">
        <v>20</v>
      </c>
      <c r="N248" s="71" t="s">
        <v>820</v>
      </c>
      <c r="O248" s="67" t="s">
        <v>819</v>
      </c>
    </row>
    <row r="249" spans="1:15" ht="15.95" customHeight="1">
      <c r="A249" s="95">
        <v>10373</v>
      </c>
      <c r="B249" s="95"/>
      <c r="C249" s="23" t="s">
        <v>650</v>
      </c>
      <c r="D249" s="96"/>
      <c r="E249" s="95"/>
      <c r="F249" s="96" t="s">
        <v>937</v>
      </c>
      <c r="G249" s="137">
        <v>819</v>
      </c>
      <c r="H249" s="138" t="s">
        <v>1270</v>
      </c>
      <c r="I249" s="23" t="s">
        <v>43</v>
      </c>
      <c r="J249" s="95" t="s">
        <v>865</v>
      </c>
      <c r="K249" s="26">
        <v>63</v>
      </c>
      <c r="L249" s="96" t="s">
        <v>651</v>
      </c>
      <c r="M249" s="73">
        <v>30</v>
      </c>
      <c r="N249" s="71" t="s">
        <v>820</v>
      </c>
      <c r="O249" s="67" t="s">
        <v>819</v>
      </c>
    </row>
    <row r="250" spans="1:15" ht="15.95" customHeight="1">
      <c r="A250" s="95">
        <v>10373</v>
      </c>
      <c r="B250" s="95"/>
      <c r="C250" s="23" t="s">
        <v>643</v>
      </c>
      <c r="D250" s="96"/>
      <c r="E250" s="95"/>
      <c r="F250" s="96" t="s">
        <v>937</v>
      </c>
      <c r="G250" s="139">
        <v>81901</v>
      </c>
      <c r="H250" s="140" t="s">
        <v>1271</v>
      </c>
      <c r="I250" s="23" t="s">
        <v>43</v>
      </c>
      <c r="J250" s="95" t="s">
        <v>865</v>
      </c>
      <c r="K250" s="26">
        <v>73</v>
      </c>
      <c r="L250" s="96" t="s">
        <v>654</v>
      </c>
      <c r="M250" s="73">
        <v>24</v>
      </c>
      <c r="N250" s="71" t="s">
        <v>820</v>
      </c>
      <c r="O250" s="67" t="s">
        <v>819</v>
      </c>
    </row>
    <row r="251" spans="1:15" ht="15.95" customHeight="1">
      <c r="A251" s="95">
        <v>10373</v>
      </c>
      <c r="B251" s="95"/>
      <c r="C251" s="23" t="s">
        <v>657</v>
      </c>
      <c r="D251" s="96"/>
      <c r="E251" s="95"/>
      <c r="F251" s="96" t="s">
        <v>937</v>
      </c>
      <c r="G251" s="139">
        <v>81902</v>
      </c>
      <c r="H251" s="140" t="s">
        <v>1272</v>
      </c>
      <c r="I251" s="23" t="s">
        <v>43</v>
      </c>
      <c r="J251" s="95" t="s">
        <v>865</v>
      </c>
      <c r="K251" s="26">
        <v>129</v>
      </c>
      <c r="L251" s="96" t="s">
        <v>644</v>
      </c>
      <c r="M251" s="73">
        <v>12</v>
      </c>
      <c r="N251" s="71" t="s">
        <v>820</v>
      </c>
      <c r="O251" s="67" t="s">
        <v>819</v>
      </c>
    </row>
    <row r="252" spans="1:15" ht="15.95" customHeight="1">
      <c r="A252" s="95">
        <v>10373</v>
      </c>
      <c r="B252" s="95"/>
      <c r="C252" s="23" t="s">
        <v>661</v>
      </c>
      <c r="D252" s="96"/>
      <c r="E252" s="95"/>
      <c r="F252" s="96" t="s">
        <v>937</v>
      </c>
      <c r="G252" s="139">
        <v>81903</v>
      </c>
      <c r="H252" s="140" t="s">
        <v>1273</v>
      </c>
      <c r="I252" s="23" t="s">
        <v>43</v>
      </c>
      <c r="J252" s="95" t="s">
        <v>865</v>
      </c>
      <c r="K252" s="26">
        <v>149</v>
      </c>
      <c r="L252" s="96" t="s">
        <v>662</v>
      </c>
      <c r="M252" s="73">
        <v>36</v>
      </c>
      <c r="N252" s="71" t="s">
        <v>820</v>
      </c>
      <c r="O252" s="67" t="s">
        <v>819</v>
      </c>
    </row>
    <row r="253" spans="1:15" ht="15.95" customHeight="1">
      <c r="A253" s="95">
        <v>10373</v>
      </c>
      <c r="B253" s="95"/>
      <c r="C253" s="23" t="s">
        <v>666</v>
      </c>
      <c r="D253" s="96"/>
      <c r="E253" s="95"/>
      <c r="F253" s="96" t="s">
        <v>937</v>
      </c>
      <c r="G253" s="139">
        <v>81904</v>
      </c>
      <c r="H253" s="140" t="s">
        <v>1274</v>
      </c>
      <c r="I253" s="23" t="s">
        <v>43</v>
      </c>
      <c r="J253" s="95" t="s">
        <v>865</v>
      </c>
      <c r="K253" s="26">
        <v>129</v>
      </c>
      <c r="L253" s="96">
        <v>21</v>
      </c>
      <c r="M253" s="73">
        <v>27</v>
      </c>
      <c r="N253" s="71" t="s">
        <v>820</v>
      </c>
      <c r="O253" s="67" t="s">
        <v>819</v>
      </c>
    </row>
    <row r="254" spans="1:15" ht="15.95" customHeight="1">
      <c r="A254" s="95">
        <v>10373</v>
      </c>
      <c r="B254" s="95"/>
      <c r="C254" s="104" t="s">
        <v>670</v>
      </c>
      <c r="D254" s="96"/>
      <c r="E254" s="95"/>
      <c r="F254" s="96" t="s">
        <v>937</v>
      </c>
      <c r="G254" s="137">
        <v>820</v>
      </c>
      <c r="H254" s="138" t="s">
        <v>1275</v>
      </c>
      <c r="I254" s="104" t="s">
        <v>43</v>
      </c>
      <c r="J254" s="95" t="s">
        <v>865</v>
      </c>
      <c r="K254" s="59">
        <v>78</v>
      </c>
      <c r="L254" s="96" t="s">
        <v>590</v>
      </c>
      <c r="M254" s="54">
        <v>36</v>
      </c>
      <c r="N254" s="71" t="s">
        <v>820</v>
      </c>
      <c r="O254" s="67" t="s">
        <v>819</v>
      </c>
    </row>
    <row r="255" spans="1:15" ht="15.95" customHeight="1">
      <c r="A255" s="95">
        <v>10373</v>
      </c>
      <c r="B255" s="95"/>
      <c r="C255" s="104" t="s">
        <v>670</v>
      </c>
      <c r="D255" s="96"/>
      <c r="E255" s="95"/>
      <c r="F255" s="96" t="s">
        <v>937</v>
      </c>
      <c r="G255" s="139">
        <v>82001</v>
      </c>
      <c r="H255" s="140" t="s">
        <v>1276</v>
      </c>
      <c r="I255" s="104" t="s">
        <v>43</v>
      </c>
      <c r="J255" s="95" t="s">
        <v>865</v>
      </c>
      <c r="K255" s="26">
        <v>62</v>
      </c>
      <c r="L255" s="96" t="s">
        <v>651</v>
      </c>
      <c r="M255" s="54">
        <v>30</v>
      </c>
      <c r="N255" s="71" t="s">
        <v>820</v>
      </c>
      <c r="O255" s="67" t="s">
        <v>819</v>
      </c>
    </row>
    <row r="256" spans="1:15" ht="15.95" customHeight="1">
      <c r="A256" s="95">
        <v>10373</v>
      </c>
      <c r="B256" s="95"/>
      <c r="C256" s="112" t="s">
        <v>674</v>
      </c>
      <c r="D256" s="96"/>
      <c r="E256" s="95"/>
      <c r="F256" s="96" t="s">
        <v>937</v>
      </c>
      <c r="G256" s="139">
        <v>82002</v>
      </c>
      <c r="H256" s="140" t="s">
        <v>1277</v>
      </c>
      <c r="I256" s="23" t="s">
        <v>43</v>
      </c>
      <c r="J256" s="95" t="s">
        <v>865</v>
      </c>
      <c r="K256" s="26">
        <v>129</v>
      </c>
      <c r="L256" s="96">
        <v>20</v>
      </c>
      <c r="M256" s="73">
        <v>36</v>
      </c>
      <c r="N256" s="71" t="s">
        <v>820</v>
      </c>
      <c r="O256" s="67" t="s">
        <v>819</v>
      </c>
    </row>
    <row r="257" spans="1:15" ht="15.95" customHeight="1">
      <c r="A257" s="95">
        <v>10373</v>
      </c>
      <c r="B257" s="95"/>
      <c r="C257" s="23" t="s">
        <v>678</v>
      </c>
      <c r="D257" s="96"/>
      <c r="E257" s="95"/>
      <c r="F257" s="96" t="s">
        <v>936</v>
      </c>
      <c r="G257" s="139">
        <v>82003</v>
      </c>
      <c r="H257" s="140" t="s">
        <v>1278</v>
      </c>
      <c r="I257" s="23" t="s">
        <v>180</v>
      </c>
      <c r="J257" s="95" t="s">
        <v>865</v>
      </c>
      <c r="K257" s="26">
        <v>111</v>
      </c>
      <c r="L257" s="96">
        <v>22</v>
      </c>
      <c r="M257" s="73">
        <v>22</v>
      </c>
      <c r="N257" s="71" t="s">
        <v>824</v>
      </c>
      <c r="O257" s="67" t="s">
        <v>823</v>
      </c>
    </row>
    <row r="258" spans="1:15" ht="15.95" customHeight="1">
      <c r="A258" s="95">
        <v>10373</v>
      </c>
      <c r="B258" s="95"/>
      <c r="C258" s="23" t="s">
        <v>684</v>
      </c>
      <c r="D258" s="96"/>
      <c r="E258" s="95"/>
      <c r="F258" s="96" t="s">
        <v>936</v>
      </c>
      <c r="G258" s="137">
        <v>821</v>
      </c>
      <c r="H258" s="138" t="s">
        <v>1279</v>
      </c>
      <c r="I258" s="23" t="s">
        <v>180</v>
      </c>
      <c r="J258" s="95" t="s">
        <v>865</v>
      </c>
      <c r="K258" s="26">
        <v>219</v>
      </c>
      <c r="L258" s="96">
        <v>16</v>
      </c>
      <c r="M258" s="73">
        <v>16</v>
      </c>
      <c r="N258" s="71" t="s">
        <v>824</v>
      </c>
      <c r="O258" s="67" t="s">
        <v>823</v>
      </c>
    </row>
    <row r="259" spans="1:15" ht="15.95" customHeight="1">
      <c r="A259" s="95">
        <v>10373</v>
      </c>
      <c r="B259" s="95"/>
      <c r="C259" s="23" t="s">
        <v>687</v>
      </c>
      <c r="D259" s="96"/>
      <c r="E259" s="95"/>
      <c r="F259" s="96" t="s">
        <v>936</v>
      </c>
      <c r="G259" s="139">
        <v>82101</v>
      </c>
      <c r="H259" s="140" t="s">
        <v>1280</v>
      </c>
      <c r="I259" s="23" t="s">
        <v>180</v>
      </c>
      <c r="J259" s="95" t="s">
        <v>865</v>
      </c>
      <c r="K259" s="26">
        <v>59</v>
      </c>
      <c r="L259" s="96">
        <v>16</v>
      </c>
      <c r="M259" s="73">
        <v>16</v>
      </c>
      <c r="N259" s="71" t="s">
        <v>824</v>
      </c>
      <c r="O259" s="67" t="s">
        <v>823</v>
      </c>
    </row>
    <row r="260" spans="1:15" ht="15.95" customHeight="1">
      <c r="A260" s="95">
        <v>10373</v>
      </c>
      <c r="B260" s="95"/>
      <c r="C260" s="23" t="s">
        <v>690</v>
      </c>
      <c r="D260" s="96"/>
      <c r="E260" s="95"/>
      <c r="F260" s="96" t="s">
        <v>936</v>
      </c>
      <c r="G260" s="139">
        <v>82102</v>
      </c>
      <c r="H260" s="140" t="s">
        <v>1281</v>
      </c>
      <c r="I260" s="23" t="s">
        <v>282</v>
      </c>
      <c r="J260" s="95" t="s">
        <v>865</v>
      </c>
      <c r="K260" s="26">
        <v>65</v>
      </c>
      <c r="L260" s="96">
        <v>22</v>
      </c>
      <c r="M260" s="73">
        <v>24</v>
      </c>
      <c r="N260" s="71" t="s">
        <v>824</v>
      </c>
      <c r="O260" s="67" t="s">
        <v>823</v>
      </c>
    </row>
    <row r="261" spans="1:15" ht="15.95" customHeight="1">
      <c r="A261" s="95">
        <v>10373</v>
      </c>
      <c r="B261" s="95"/>
      <c r="C261" s="23" t="s">
        <v>678</v>
      </c>
      <c r="D261" s="96"/>
      <c r="E261" s="95"/>
      <c r="F261" s="96" t="s">
        <v>936</v>
      </c>
      <c r="G261" s="135" t="s">
        <v>1282</v>
      </c>
      <c r="H261" s="140"/>
      <c r="I261" s="23" t="s">
        <v>180</v>
      </c>
      <c r="J261" s="95" t="s">
        <v>865</v>
      </c>
      <c r="K261" s="26">
        <v>59</v>
      </c>
      <c r="L261" s="96">
        <v>30</v>
      </c>
      <c r="M261" s="73">
        <v>16</v>
      </c>
      <c r="N261" s="71" t="s">
        <v>824</v>
      </c>
      <c r="O261" s="67" t="s">
        <v>823</v>
      </c>
    </row>
    <row r="262" spans="1:15" ht="15.95" customHeight="1">
      <c r="A262" s="95">
        <v>10373</v>
      </c>
      <c r="B262" s="95"/>
      <c r="C262" s="23" t="s">
        <v>693</v>
      </c>
      <c r="D262" s="96"/>
      <c r="E262" s="95"/>
      <c r="F262" s="96" t="s">
        <v>935</v>
      </c>
      <c r="G262" s="137">
        <v>901</v>
      </c>
      <c r="H262" s="138" t="s">
        <v>1283</v>
      </c>
      <c r="I262" s="105" t="s">
        <v>180</v>
      </c>
      <c r="J262" s="95" t="s">
        <v>865</v>
      </c>
      <c r="K262" s="26">
        <v>94</v>
      </c>
      <c r="L262" s="96">
        <v>20</v>
      </c>
      <c r="M262" s="73">
        <v>30</v>
      </c>
      <c r="N262" s="71" t="s">
        <v>810</v>
      </c>
      <c r="O262" s="67" t="s">
        <v>809</v>
      </c>
    </row>
    <row r="263" spans="1:15" ht="15.95" customHeight="1">
      <c r="A263" s="95">
        <v>10373</v>
      </c>
      <c r="B263" s="95"/>
      <c r="C263" s="23" t="s">
        <v>698</v>
      </c>
      <c r="D263" s="96"/>
      <c r="E263" s="95"/>
      <c r="F263" s="96" t="s">
        <v>935</v>
      </c>
      <c r="G263" s="139">
        <v>90101</v>
      </c>
      <c r="H263" s="140" t="s">
        <v>1284</v>
      </c>
      <c r="I263" s="105" t="s">
        <v>180</v>
      </c>
      <c r="J263" s="95" t="s">
        <v>865</v>
      </c>
      <c r="K263" s="26">
        <v>77</v>
      </c>
      <c r="L263" s="96">
        <v>10</v>
      </c>
      <c r="M263" s="73">
        <v>42</v>
      </c>
      <c r="N263" s="71" t="s">
        <v>810</v>
      </c>
      <c r="O263" s="67" t="s">
        <v>809</v>
      </c>
    </row>
    <row r="264" spans="1:15" ht="15.95" customHeight="1">
      <c r="A264" s="95">
        <v>10373</v>
      </c>
      <c r="B264" s="95"/>
      <c r="C264" s="23" t="s">
        <v>702</v>
      </c>
      <c r="D264" s="96"/>
      <c r="E264" s="95"/>
      <c r="F264" s="96" t="s">
        <v>935</v>
      </c>
      <c r="G264" s="139">
        <v>90102</v>
      </c>
      <c r="H264" s="140" t="s">
        <v>1285</v>
      </c>
      <c r="I264" s="105" t="s">
        <v>180</v>
      </c>
      <c r="J264" s="95" t="s">
        <v>865</v>
      </c>
      <c r="K264" s="26">
        <v>123</v>
      </c>
      <c r="L264" s="96">
        <v>10</v>
      </c>
      <c r="M264" s="73">
        <v>30</v>
      </c>
      <c r="N264" s="71" t="s">
        <v>810</v>
      </c>
      <c r="O264" s="67" t="s">
        <v>809</v>
      </c>
    </row>
    <row r="265" spans="1:15" ht="15.95" customHeight="1">
      <c r="A265" s="95">
        <v>10373</v>
      </c>
      <c r="B265" s="95"/>
      <c r="C265" s="23" t="s">
        <v>705</v>
      </c>
      <c r="D265" s="96"/>
      <c r="E265" s="95"/>
      <c r="F265" s="96" t="s">
        <v>935</v>
      </c>
      <c r="G265" s="139">
        <v>90103</v>
      </c>
      <c r="H265" s="140" t="s">
        <v>1286</v>
      </c>
      <c r="I265" s="105" t="s">
        <v>180</v>
      </c>
      <c r="J265" s="95" t="s">
        <v>865</v>
      </c>
      <c r="K265" s="26">
        <v>72</v>
      </c>
      <c r="L265" s="96">
        <v>19</v>
      </c>
      <c r="M265" s="73">
        <v>18</v>
      </c>
      <c r="N265" s="71" t="s">
        <v>810</v>
      </c>
      <c r="O265" s="67" t="s">
        <v>809</v>
      </c>
    </row>
    <row r="266" spans="1:15" ht="15.95" customHeight="1">
      <c r="A266" s="95">
        <v>10373</v>
      </c>
      <c r="B266" s="95"/>
      <c r="C266" s="23" t="s">
        <v>705</v>
      </c>
      <c r="D266" s="96"/>
      <c r="E266" s="95"/>
      <c r="F266" s="96" t="s">
        <v>935</v>
      </c>
      <c r="G266" s="141" t="s">
        <v>1287</v>
      </c>
      <c r="H266" s="140" t="s">
        <v>1288</v>
      </c>
      <c r="I266" s="105" t="s">
        <v>180</v>
      </c>
      <c r="J266" s="95" t="s">
        <v>865</v>
      </c>
      <c r="K266" s="26">
        <v>79</v>
      </c>
      <c r="L266" s="96">
        <v>20</v>
      </c>
      <c r="M266" s="73">
        <v>18</v>
      </c>
      <c r="N266" s="71" t="s">
        <v>810</v>
      </c>
      <c r="O266" s="67" t="s">
        <v>809</v>
      </c>
    </row>
    <row r="267" spans="1:15" ht="15.95" customHeight="1">
      <c r="A267" s="95">
        <v>10373</v>
      </c>
      <c r="B267" s="95"/>
      <c r="C267" s="23" t="s">
        <v>705</v>
      </c>
      <c r="D267" s="96"/>
      <c r="E267" s="95"/>
      <c r="F267" s="96" t="s">
        <v>935</v>
      </c>
      <c r="G267" s="137">
        <v>902</v>
      </c>
      <c r="H267" s="138" t="s">
        <v>1289</v>
      </c>
      <c r="I267" s="105" t="s">
        <v>180</v>
      </c>
      <c r="J267" s="95" t="s">
        <v>865</v>
      </c>
      <c r="K267" s="26">
        <v>77</v>
      </c>
      <c r="L267" s="96">
        <v>19</v>
      </c>
      <c r="M267" s="73">
        <v>18</v>
      </c>
      <c r="N267" s="71" t="s">
        <v>810</v>
      </c>
      <c r="O267" s="67" t="s">
        <v>809</v>
      </c>
    </row>
    <row r="268" spans="1:15" ht="15.95" customHeight="1">
      <c r="A268" s="95">
        <v>10373</v>
      </c>
      <c r="B268" s="95"/>
      <c r="C268" s="23" t="s">
        <v>705</v>
      </c>
      <c r="D268" s="96"/>
      <c r="E268" s="95"/>
      <c r="F268" s="96" t="s">
        <v>935</v>
      </c>
      <c r="G268" s="139">
        <v>90201</v>
      </c>
      <c r="H268" s="140" t="s">
        <v>1290</v>
      </c>
      <c r="I268" s="105" t="s">
        <v>180</v>
      </c>
      <c r="J268" s="95" t="s">
        <v>865</v>
      </c>
      <c r="K268" s="26">
        <v>85</v>
      </c>
      <c r="L268" s="96">
        <v>20</v>
      </c>
      <c r="M268" s="73">
        <v>18</v>
      </c>
      <c r="N268" s="71" t="s">
        <v>810</v>
      </c>
      <c r="O268" s="67" t="s">
        <v>809</v>
      </c>
    </row>
    <row r="269" spans="1:15" ht="15.95" customHeight="1">
      <c r="A269" s="95">
        <v>10373</v>
      </c>
      <c r="B269" s="95"/>
      <c r="C269" s="23" t="s">
        <v>705</v>
      </c>
      <c r="D269" s="96"/>
      <c r="E269" s="95"/>
      <c r="F269" s="96" t="s">
        <v>935</v>
      </c>
      <c r="G269" s="137">
        <v>903</v>
      </c>
      <c r="H269" s="138" t="s">
        <v>1291</v>
      </c>
      <c r="I269" s="105" t="s">
        <v>180</v>
      </c>
      <c r="J269" s="95" t="s">
        <v>865</v>
      </c>
      <c r="K269" s="26">
        <v>88</v>
      </c>
      <c r="L269" s="96">
        <v>20</v>
      </c>
      <c r="M269" s="73">
        <v>18</v>
      </c>
      <c r="N269" s="71" t="s">
        <v>810</v>
      </c>
      <c r="O269" s="67" t="s">
        <v>809</v>
      </c>
    </row>
    <row r="270" spans="1:15" ht="15.95" customHeight="1">
      <c r="A270" s="95">
        <v>10373</v>
      </c>
      <c r="B270" s="95"/>
      <c r="C270" s="23" t="s">
        <v>705</v>
      </c>
      <c r="D270" s="96"/>
      <c r="E270" s="95"/>
      <c r="F270" s="96" t="s">
        <v>935</v>
      </c>
      <c r="G270" s="139">
        <v>90301</v>
      </c>
      <c r="H270" s="140" t="s">
        <v>1292</v>
      </c>
      <c r="I270" s="105" t="s">
        <v>180</v>
      </c>
      <c r="J270" s="95" t="s">
        <v>865</v>
      </c>
      <c r="K270" s="26">
        <v>82</v>
      </c>
      <c r="L270" s="96">
        <v>20</v>
      </c>
      <c r="M270" s="73">
        <v>18</v>
      </c>
      <c r="N270" s="71" t="s">
        <v>810</v>
      </c>
      <c r="O270" s="67" t="s">
        <v>809</v>
      </c>
    </row>
    <row r="271" spans="1:15" ht="15.95" customHeight="1">
      <c r="A271" s="95">
        <v>10373</v>
      </c>
      <c r="B271" s="95"/>
      <c r="C271" s="23" t="s">
        <v>705</v>
      </c>
      <c r="D271" s="96"/>
      <c r="E271" s="95"/>
      <c r="F271" s="96" t="s">
        <v>935</v>
      </c>
      <c r="G271" s="139">
        <v>90302</v>
      </c>
      <c r="H271" s="140" t="s">
        <v>1293</v>
      </c>
      <c r="I271" s="105" t="s">
        <v>180</v>
      </c>
      <c r="J271" s="95" t="s">
        <v>865</v>
      </c>
      <c r="K271" s="26">
        <v>98</v>
      </c>
      <c r="L271" s="96">
        <v>20</v>
      </c>
      <c r="M271" s="73">
        <v>18</v>
      </c>
      <c r="N271" s="71" t="s">
        <v>810</v>
      </c>
      <c r="O271" s="67" t="s">
        <v>809</v>
      </c>
    </row>
    <row r="272" spans="1:15" ht="15.95" customHeight="1">
      <c r="A272" s="95">
        <v>10373</v>
      </c>
      <c r="B272" s="95"/>
      <c r="C272" s="23" t="s">
        <v>705</v>
      </c>
      <c r="D272" s="96"/>
      <c r="E272" s="95"/>
      <c r="F272" s="96" t="s">
        <v>935</v>
      </c>
      <c r="G272" s="141" t="s">
        <v>1294</v>
      </c>
      <c r="H272" s="140" t="s">
        <v>1295</v>
      </c>
      <c r="I272" s="105" t="s">
        <v>180</v>
      </c>
      <c r="J272" s="95" t="s">
        <v>865</v>
      </c>
      <c r="K272" s="26">
        <v>99</v>
      </c>
      <c r="L272" s="96">
        <v>20</v>
      </c>
      <c r="M272" s="73">
        <v>18</v>
      </c>
      <c r="N272" s="71" t="s">
        <v>810</v>
      </c>
      <c r="O272" s="67" t="s">
        <v>809</v>
      </c>
    </row>
    <row r="273" spans="1:15" ht="15.95" customHeight="1">
      <c r="A273" s="95">
        <v>10373</v>
      </c>
      <c r="B273" s="95"/>
      <c r="C273" s="23" t="s">
        <v>705</v>
      </c>
      <c r="D273" s="96"/>
      <c r="E273" s="95"/>
      <c r="F273" s="96" t="s">
        <v>935</v>
      </c>
      <c r="G273" s="137">
        <v>904</v>
      </c>
      <c r="H273" s="138" t="s">
        <v>1296</v>
      </c>
      <c r="I273" s="105" t="s">
        <v>180</v>
      </c>
      <c r="J273" s="95" t="s">
        <v>865</v>
      </c>
      <c r="K273" s="26">
        <v>99</v>
      </c>
      <c r="L273" s="96">
        <v>20</v>
      </c>
      <c r="M273" s="73">
        <v>18</v>
      </c>
      <c r="N273" s="71" t="s">
        <v>810</v>
      </c>
      <c r="O273" s="67" t="s">
        <v>809</v>
      </c>
    </row>
    <row r="274" spans="1:15" ht="15.95" customHeight="1">
      <c r="A274" s="95">
        <v>10373</v>
      </c>
      <c r="B274" s="95"/>
      <c r="C274" s="23" t="s">
        <v>705</v>
      </c>
      <c r="D274" s="96"/>
      <c r="E274" s="95"/>
      <c r="F274" s="96" t="s">
        <v>935</v>
      </c>
      <c r="G274" s="139">
        <v>90401</v>
      </c>
      <c r="H274" s="140" t="s">
        <v>1297</v>
      </c>
      <c r="I274" s="105" t="s">
        <v>180</v>
      </c>
      <c r="J274" s="95" t="s">
        <v>865</v>
      </c>
      <c r="K274" s="26">
        <v>82</v>
      </c>
      <c r="L274" s="96">
        <v>20</v>
      </c>
      <c r="M274" s="73">
        <v>18</v>
      </c>
      <c r="N274" s="71" t="s">
        <v>810</v>
      </c>
      <c r="O274" s="67" t="s">
        <v>809</v>
      </c>
    </row>
    <row r="275" spans="1:15" ht="15.95" customHeight="1">
      <c r="A275" s="95">
        <v>10373</v>
      </c>
      <c r="B275" s="95"/>
      <c r="C275" s="23" t="s">
        <v>722</v>
      </c>
      <c r="D275" s="96"/>
      <c r="E275" s="95"/>
      <c r="F275" s="96" t="s">
        <v>935</v>
      </c>
      <c r="G275" s="139">
        <v>90402</v>
      </c>
      <c r="H275" s="140" t="s">
        <v>1298</v>
      </c>
      <c r="I275" s="105" t="s">
        <v>180</v>
      </c>
      <c r="J275" s="95" t="s">
        <v>865</v>
      </c>
      <c r="K275" s="26">
        <v>72</v>
      </c>
      <c r="L275" s="96">
        <v>20</v>
      </c>
      <c r="M275" s="73">
        <v>18</v>
      </c>
      <c r="N275" s="71" t="s">
        <v>810</v>
      </c>
      <c r="O275" s="67" t="s">
        <v>809</v>
      </c>
    </row>
    <row r="276" spans="1:15" ht="15.95" customHeight="1">
      <c r="A276" s="95">
        <v>10373</v>
      </c>
      <c r="B276" s="95"/>
      <c r="C276" s="23" t="s">
        <v>722</v>
      </c>
      <c r="D276" s="96"/>
      <c r="E276" s="95"/>
      <c r="F276" s="96" t="s">
        <v>935</v>
      </c>
      <c r="G276" s="139">
        <v>90403</v>
      </c>
      <c r="H276" s="140" t="s">
        <v>1299</v>
      </c>
      <c r="I276" s="105" t="s">
        <v>180</v>
      </c>
      <c r="J276" s="95" t="s">
        <v>865</v>
      </c>
      <c r="K276" s="26">
        <v>101</v>
      </c>
      <c r="L276" s="96">
        <v>20</v>
      </c>
      <c r="M276" s="73">
        <v>18</v>
      </c>
      <c r="N276" s="71" t="s">
        <v>810</v>
      </c>
      <c r="O276" s="67" t="s">
        <v>809</v>
      </c>
    </row>
    <row r="277" spans="1:15" ht="15.95" customHeight="1">
      <c r="A277" s="95">
        <v>10373</v>
      </c>
      <c r="B277" s="95"/>
      <c r="C277" s="23" t="s">
        <v>722</v>
      </c>
      <c r="D277" s="96"/>
      <c r="E277" s="95"/>
      <c r="F277" s="96" t="s">
        <v>935</v>
      </c>
      <c r="G277" s="137">
        <v>905</v>
      </c>
      <c r="H277" s="138" t="s">
        <v>1300</v>
      </c>
      <c r="I277" s="105" t="s">
        <v>180</v>
      </c>
      <c r="J277" s="95" t="s">
        <v>865</v>
      </c>
      <c r="K277" s="26">
        <v>81</v>
      </c>
      <c r="L277" s="96">
        <v>20</v>
      </c>
      <c r="M277" s="73">
        <v>18</v>
      </c>
      <c r="N277" s="71" t="s">
        <v>810</v>
      </c>
      <c r="O277" s="67" t="s">
        <v>809</v>
      </c>
    </row>
    <row r="278" spans="1:15" ht="15.95" customHeight="1">
      <c r="A278" s="95">
        <v>10373</v>
      </c>
      <c r="B278" s="95"/>
      <c r="C278" s="23" t="s">
        <v>722</v>
      </c>
      <c r="D278" s="96"/>
      <c r="E278" s="95"/>
      <c r="F278" s="96" t="s">
        <v>935</v>
      </c>
      <c r="G278" s="139">
        <v>90501</v>
      </c>
      <c r="H278" s="140" t="s">
        <v>1301</v>
      </c>
      <c r="I278" s="105" t="s">
        <v>180</v>
      </c>
      <c r="J278" s="95" t="s">
        <v>865</v>
      </c>
      <c r="K278" s="26">
        <v>58</v>
      </c>
      <c r="L278" s="96">
        <v>20</v>
      </c>
      <c r="M278" s="73">
        <v>18</v>
      </c>
      <c r="N278" s="71" t="s">
        <v>810</v>
      </c>
      <c r="O278" s="67" t="s">
        <v>809</v>
      </c>
    </row>
    <row r="279" spans="1:15" ht="15.95" customHeight="1">
      <c r="A279" s="95">
        <v>10373</v>
      </c>
      <c r="B279" s="95"/>
      <c r="C279" s="23" t="s">
        <v>730</v>
      </c>
      <c r="D279" s="96"/>
      <c r="E279" s="95"/>
      <c r="F279" s="96" t="s">
        <v>935</v>
      </c>
      <c r="G279" s="141" t="s">
        <v>1302</v>
      </c>
      <c r="H279" s="140" t="s">
        <v>1303</v>
      </c>
      <c r="I279" s="105" t="s">
        <v>180</v>
      </c>
      <c r="J279" s="95" t="s">
        <v>865</v>
      </c>
      <c r="K279" s="26">
        <v>54</v>
      </c>
      <c r="L279" s="96">
        <v>8</v>
      </c>
      <c r="M279" s="73">
        <v>40</v>
      </c>
      <c r="N279" s="71" t="s">
        <v>810</v>
      </c>
      <c r="O279" s="67" t="s">
        <v>809</v>
      </c>
    </row>
    <row r="280" spans="1:15" ht="15.95" customHeight="1">
      <c r="A280" s="95">
        <v>10373</v>
      </c>
      <c r="B280" s="95"/>
      <c r="C280" s="23" t="s">
        <v>730</v>
      </c>
      <c r="D280" s="96"/>
      <c r="E280" s="95"/>
      <c r="F280" s="96" t="s">
        <v>935</v>
      </c>
      <c r="G280" s="137">
        <v>906</v>
      </c>
      <c r="H280" s="138" t="s">
        <v>1304</v>
      </c>
      <c r="I280" s="105" t="s">
        <v>180</v>
      </c>
      <c r="J280" s="95" t="s">
        <v>865</v>
      </c>
      <c r="K280" s="26">
        <v>38</v>
      </c>
      <c r="L280" s="96">
        <v>8</v>
      </c>
      <c r="M280" s="73">
        <v>40</v>
      </c>
      <c r="N280" s="71" t="s">
        <v>810</v>
      </c>
      <c r="O280" s="67" t="s">
        <v>809</v>
      </c>
    </row>
    <row r="281" spans="1:15" ht="15.95" customHeight="1">
      <c r="A281" s="95">
        <v>10373</v>
      </c>
      <c r="B281" s="95"/>
      <c r="C281" s="23" t="s">
        <v>736</v>
      </c>
      <c r="D281" s="96"/>
      <c r="E281" s="95"/>
      <c r="F281" s="96" t="s">
        <v>935</v>
      </c>
      <c r="G281" s="139">
        <v>90601</v>
      </c>
      <c r="H281" s="140" t="s">
        <v>1305</v>
      </c>
      <c r="I281" s="105" t="s">
        <v>180</v>
      </c>
      <c r="J281" s="95" t="s">
        <v>865</v>
      </c>
      <c r="K281" s="26">
        <v>79</v>
      </c>
      <c r="L281" s="96">
        <v>20</v>
      </c>
      <c r="M281" s="73">
        <v>18</v>
      </c>
      <c r="N281" s="71" t="s">
        <v>810</v>
      </c>
      <c r="O281" s="67" t="s">
        <v>809</v>
      </c>
    </row>
    <row r="282" spans="1:15" ht="15.95" customHeight="1">
      <c r="A282" s="95">
        <v>10373</v>
      </c>
      <c r="B282" s="95"/>
      <c r="C282" s="23" t="s">
        <v>736</v>
      </c>
      <c r="D282" s="96"/>
      <c r="E282" s="95"/>
      <c r="F282" s="96" t="s">
        <v>935</v>
      </c>
      <c r="G282" s="137">
        <v>907</v>
      </c>
      <c r="H282" s="138" t="s">
        <v>1306</v>
      </c>
      <c r="I282" s="105" t="s">
        <v>180</v>
      </c>
      <c r="J282" s="95" t="s">
        <v>865</v>
      </c>
      <c r="K282" s="26">
        <v>79</v>
      </c>
      <c r="L282" s="96">
        <v>20</v>
      </c>
      <c r="M282" s="73">
        <v>18</v>
      </c>
      <c r="N282" s="71" t="s">
        <v>810</v>
      </c>
      <c r="O282" s="67" t="s">
        <v>809</v>
      </c>
    </row>
    <row r="283" spans="1:15" ht="15.95" customHeight="1">
      <c r="A283" s="95">
        <v>10373</v>
      </c>
      <c r="B283" s="95"/>
      <c r="C283" s="23" t="s">
        <v>742</v>
      </c>
      <c r="D283" s="96"/>
      <c r="E283" s="95"/>
      <c r="F283" s="96" t="s">
        <v>935</v>
      </c>
      <c r="G283" s="139">
        <v>90701</v>
      </c>
      <c r="H283" s="140" t="s">
        <v>1307</v>
      </c>
      <c r="I283" s="105" t="s">
        <v>180</v>
      </c>
      <c r="J283" s="95" t="s">
        <v>865</v>
      </c>
      <c r="K283" s="26">
        <v>75</v>
      </c>
      <c r="L283" s="96">
        <v>10</v>
      </c>
      <c r="M283" s="73">
        <v>45</v>
      </c>
      <c r="N283" s="71" t="s">
        <v>810</v>
      </c>
      <c r="O283" s="67" t="s">
        <v>809</v>
      </c>
    </row>
    <row r="284" spans="1:15" ht="15.95" customHeight="1">
      <c r="A284" s="95">
        <v>10373</v>
      </c>
      <c r="B284" s="95"/>
      <c r="C284" s="23" t="s">
        <v>745</v>
      </c>
      <c r="D284" s="96"/>
      <c r="E284" s="95"/>
      <c r="F284" s="96" t="s">
        <v>935</v>
      </c>
      <c r="G284" s="139">
        <v>90702</v>
      </c>
      <c r="H284" s="140" t="s">
        <v>1308</v>
      </c>
      <c r="I284" s="105" t="s">
        <v>180</v>
      </c>
      <c r="J284" s="95" t="s">
        <v>865</v>
      </c>
      <c r="K284" s="26">
        <v>57</v>
      </c>
      <c r="L284" s="96">
        <v>7</v>
      </c>
      <c r="M284" s="73">
        <v>30</v>
      </c>
      <c r="N284" s="71" t="s">
        <v>810</v>
      </c>
      <c r="O284" s="67" t="s">
        <v>809</v>
      </c>
    </row>
    <row r="285" spans="1:15" ht="15.95" customHeight="1">
      <c r="A285" s="95">
        <v>10373</v>
      </c>
      <c r="B285" s="95"/>
      <c r="C285" s="23" t="s">
        <v>748</v>
      </c>
      <c r="D285" s="96"/>
      <c r="E285" s="95"/>
      <c r="F285" s="96" t="s">
        <v>935</v>
      </c>
      <c r="G285" s="135" t="s">
        <v>1309</v>
      </c>
      <c r="H285" s="140"/>
      <c r="I285" s="105" t="s">
        <v>180</v>
      </c>
      <c r="J285" s="95" t="s">
        <v>865</v>
      </c>
      <c r="K285" s="26">
        <v>57</v>
      </c>
      <c r="L285" s="96">
        <v>5</v>
      </c>
      <c r="M285" s="73">
        <v>36</v>
      </c>
      <c r="N285" s="71" t="s">
        <v>810</v>
      </c>
      <c r="O285" s="67" t="s">
        <v>809</v>
      </c>
    </row>
    <row r="286" spans="1:15" ht="15.95" customHeight="1">
      <c r="A286" s="95">
        <v>10373</v>
      </c>
      <c r="B286" s="95"/>
      <c r="C286" s="23" t="s">
        <v>751</v>
      </c>
      <c r="D286" s="96"/>
      <c r="E286" s="95"/>
      <c r="F286" s="96" t="s">
        <v>935</v>
      </c>
      <c r="G286" s="144">
        <v>1001</v>
      </c>
      <c r="H286" s="138" t="s">
        <v>1310</v>
      </c>
      <c r="I286" s="105" t="s">
        <v>180</v>
      </c>
      <c r="J286" s="95" t="s">
        <v>865</v>
      </c>
      <c r="K286" s="26">
        <v>100</v>
      </c>
      <c r="L286" s="96">
        <v>20</v>
      </c>
      <c r="M286" s="73">
        <v>18</v>
      </c>
      <c r="N286" s="71" t="s">
        <v>810</v>
      </c>
      <c r="O286" s="67" t="s">
        <v>809</v>
      </c>
    </row>
    <row r="287" spans="1:15" ht="15.95" customHeight="1">
      <c r="A287" s="95">
        <v>10373</v>
      </c>
      <c r="B287" s="95"/>
      <c r="C287" s="23" t="s">
        <v>751</v>
      </c>
      <c r="D287" s="96"/>
      <c r="E287" s="95"/>
      <c r="F287" s="96" t="s">
        <v>935</v>
      </c>
      <c r="G287" s="145" t="s">
        <v>1311</v>
      </c>
      <c r="H287" s="140" t="s">
        <v>1312</v>
      </c>
      <c r="I287" s="105" t="s">
        <v>180</v>
      </c>
      <c r="J287" s="95" t="s">
        <v>865</v>
      </c>
      <c r="K287" s="26">
        <v>129</v>
      </c>
      <c r="L287" s="96">
        <v>22</v>
      </c>
      <c r="M287" s="73">
        <v>18</v>
      </c>
      <c r="N287" s="71" t="s">
        <v>810</v>
      </c>
      <c r="O287" s="67" t="s">
        <v>809</v>
      </c>
    </row>
    <row r="288" spans="1:15" ht="15.95" customHeight="1">
      <c r="A288" s="95">
        <v>10373</v>
      </c>
      <c r="B288" s="95"/>
      <c r="C288" s="23" t="s">
        <v>751</v>
      </c>
      <c r="D288" s="96"/>
      <c r="E288" s="95"/>
      <c r="F288" s="96" t="s">
        <v>935</v>
      </c>
      <c r="G288" s="144">
        <v>1002</v>
      </c>
      <c r="H288" s="138" t="s">
        <v>1313</v>
      </c>
      <c r="I288" s="105" t="s">
        <v>180</v>
      </c>
      <c r="J288" s="95" t="s">
        <v>865</v>
      </c>
      <c r="K288" s="26">
        <v>82</v>
      </c>
      <c r="L288" s="96">
        <v>20</v>
      </c>
      <c r="M288" s="73">
        <v>18</v>
      </c>
      <c r="N288" s="71" t="s">
        <v>810</v>
      </c>
      <c r="O288" s="67" t="s">
        <v>809</v>
      </c>
    </row>
    <row r="289" spans="1:15" ht="15.95" customHeight="1">
      <c r="A289" s="95">
        <v>10373</v>
      </c>
      <c r="B289" s="95"/>
      <c r="C289" s="23" t="s">
        <v>751</v>
      </c>
      <c r="D289" s="96"/>
      <c r="E289" s="95"/>
      <c r="F289" s="96" t="s">
        <v>935</v>
      </c>
      <c r="G289" s="145">
        <v>100201</v>
      </c>
      <c r="H289" s="140" t="s">
        <v>1314</v>
      </c>
      <c r="I289" s="105" t="s">
        <v>180</v>
      </c>
      <c r="J289" s="95" t="s">
        <v>865</v>
      </c>
      <c r="K289" s="26">
        <v>79</v>
      </c>
      <c r="L289" s="96">
        <v>20</v>
      </c>
      <c r="M289" s="73">
        <v>18</v>
      </c>
      <c r="N289" s="71" t="s">
        <v>810</v>
      </c>
      <c r="O289" s="67" t="s">
        <v>809</v>
      </c>
    </row>
    <row r="290" spans="1:15" ht="15.95" customHeight="1">
      <c r="A290" s="95">
        <v>10373</v>
      </c>
      <c r="B290" s="95"/>
      <c r="C290" s="23" t="s">
        <v>751</v>
      </c>
      <c r="D290" s="96"/>
      <c r="E290" s="95"/>
      <c r="F290" s="96" t="s">
        <v>935</v>
      </c>
      <c r="G290" s="144">
        <v>1003</v>
      </c>
      <c r="H290" s="138" t="s">
        <v>1315</v>
      </c>
      <c r="I290" s="105" t="s">
        <v>180</v>
      </c>
      <c r="J290" s="95" t="s">
        <v>865</v>
      </c>
      <c r="K290" s="26">
        <v>80</v>
      </c>
      <c r="L290" s="96">
        <v>20</v>
      </c>
      <c r="M290" s="73">
        <v>18</v>
      </c>
      <c r="N290" s="71" t="s">
        <v>810</v>
      </c>
      <c r="O290" s="67" t="s">
        <v>809</v>
      </c>
    </row>
    <row r="291" spans="1:15" ht="15.95" customHeight="1">
      <c r="A291" s="95">
        <v>10373</v>
      </c>
      <c r="B291" s="95"/>
      <c r="C291" s="23" t="s">
        <v>759</v>
      </c>
      <c r="D291" s="96"/>
      <c r="E291" s="95"/>
      <c r="F291" s="96" t="s">
        <v>935</v>
      </c>
      <c r="G291" s="145">
        <v>100301</v>
      </c>
      <c r="H291" s="140" t="s">
        <v>1316</v>
      </c>
      <c r="I291" s="105" t="s">
        <v>180</v>
      </c>
      <c r="J291" s="95" t="s">
        <v>865</v>
      </c>
      <c r="K291" s="26">
        <v>118</v>
      </c>
      <c r="L291" s="96">
        <v>20</v>
      </c>
      <c r="M291" s="73">
        <v>18</v>
      </c>
      <c r="N291" s="71" t="s">
        <v>810</v>
      </c>
      <c r="O291" s="67" t="s">
        <v>809</v>
      </c>
    </row>
    <row r="292" spans="1:15" ht="15.95" customHeight="1">
      <c r="A292" s="95">
        <v>10373</v>
      </c>
      <c r="B292" s="95"/>
      <c r="C292" s="23" t="s">
        <v>722</v>
      </c>
      <c r="D292" s="96"/>
      <c r="E292" s="95"/>
      <c r="F292" s="96" t="s">
        <v>935</v>
      </c>
      <c r="G292" s="143" t="s">
        <v>1317</v>
      </c>
      <c r="H292" s="140" t="s">
        <v>1318</v>
      </c>
      <c r="I292" s="105" t="s">
        <v>180</v>
      </c>
      <c r="J292" s="95" t="s">
        <v>865</v>
      </c>
      <c r="K292" s="26">
        <v>80</v>
      </c>
      <c r="L292" s="96">
        <v>20</v>
      </c>
      <c r="M292" s="73">
        <v>18</v>
      </c>
      <c r="N292" s="71" t="s">
        <v>810</v>
      </c>
      <c r="O292" s="67" t="s">
        <v>809</v>
      </c>
    </row>
    <row r="293" spans="1:15" ht="15.95" customHeight="1">
      <c r="A293" s="95">
        <v>10373</v>
      </c>
      <c r="B293" s="95"/>
      <c r="C293" s="23" t="s">
        <v>722</v>
      </c>
      <c r="D293" s="96"/>
      <c r="E293" s="95"/>
      <c r="F293" s="96" t="s">
        <v>935</v>
      </c>
      <c r="G293" s="143" t="s">
        <v>1319</v>
      </c>
      <c r="H293" s="140" t="s">
        <v>1320</v>
      </c>
      <c r="I293" s="105" t="s">
        <v>180</v>
      </c>
      <c r="J293" s="95" t="s">
        <v>865</v>
      </c>
      <c r="K293" s="26">
        <v>75</v>
      </c>
      <c r="L293" s="96">
        <v>20</v>
      </c>
      <c r="M293" s="73">
        <v>18</v>
      </c>
      <c r="N293" s="71" t="s">
        <v>810</v>
      </c>
      <c r="O293" s="67" t="s">
        <v>809</v>
      </c>
    </row>
    <row r="294" spans="1:15" ht="15.95" customHeight="1">
      <c r="A294" s="95">
        <v>10373</v>
      </c>
      <c r="B294" s="95"/>
      <c r="C294" s="119" t="s">
        <v>766</v>
      </c>
      <c r="D294" s="96"/>
      <c r="E294" s="95"/>
      <c r="F294" s="96" t="s">
        <v>935</v>
      </c>
      <c r="G294" s="143" t="s">
        <v>1321</v>
      </c>
      <c r="H294" s="140" t="s">
        <v>1322</v>
      </c>
      <c r="I294" s="105" t="s">
        <v>180</v>
      </c>
      <c r="J294" s="95" t="s">
        <v>865</v>
      </c>
      <c r="K294" s="26">
        <v>56</v>
      </c>
      <c r="L294" s="96"/>
      <c r="M294" s="73">
        <v>54</v>
      </c>
      <c r="N294" s="71" t="s">
        <v>810</v>
      </c>
      <c r="O294" s="67" t="s">
        <v>809</v>
      </c>
    </row>
    <row r="295" spans="1:15" ht="15.95" customHeight="1">
      <c r="A295" s="95">
        <v>10373</v>
      </c>
      <c r="B295" s="95"/>
      <c r="C295" s="120" t="s">
        <v>769</v>
      </c>
      <c r="D295" s="96"/>
      <c r="E295" s="95"/>
      <c r="F295" s="96" t="s">
        <v>935</v>
      </c>
      <c r="G295" s="144">
        <v>1004</v>
      </c>
      <c r="H295" s="138" t="s">
        <v>1323</v>
      </c>
      <c r="I295" s="105" t="s">
        <v>180</v>
      </c>
      <c r="J295" s="95" t="s">
        <v>865</v>
      </c>
      <c r="K295" s="26">
        <v>37</v>
      </c>
      <c r="L295" s="96"/>
      <c r="M295" s="73">
        <v>54</v>
      </c>
      <c r="N295" s="71" t="s">
        <v>810</v>
      </c>
      <c r="O295" s="67" t="s">
        <v>809</v>
      </c>
    </row>
    <row r="296" spans="1:15" ht="15.95" customHeight="1">
      <c r="A296" s="95">
        <v>10373</v>
      </c>
      <c r="B296" s="95"/>
      <c r="C296" s="105" t="s">
        <v>772</v>
      </c>
      <c r="D296" s="96"/>
      <c r="E296" s="95"/>
      <c r="F296" s="96" t="s">
        <v>934</v>
      </c>
      <c r="G296" s="145">
        <v>100401</v>
      </c>
      <c r="H296" s="140" t="s">
        <v>1324</v>
      </c>
      <c r="I296" s="105" t="s">
        <v>180</v>
      </c>
      <c r="J296" s="95" t="s">
        <v>865</v>
      </c>
      <c r="K296" s="26">
        <v>35</v>
      </c>
      <c r="L296" s="96">
        <v>35</v>
      </c>
      <c r="M296" s="73">
        <v>14</v>
      </c>
      <c r="N296" s="71" t="s">
        <v>844</v>
      </c>
      <c r="O296" s="67" t="s">
        <v>843</v>
      </c>
    </row>
    <row r="297" spans="1:15" ht="15.95" customHeight="1">
      <c r="A297" s="95">
        <v>10373</v>
      </c>
      <c r="B297" s="95"/>
      <c r="C297" s="104" t="s">
        <v>777</v>
      </c>
      <c r="D297" s="96"/>
      <c r="E297" s="95"/>
      <c r="F297" s="96" t="s">
        <v>934</v>
      </c>
      <c r="G297" s="144">
        <v>1005</v>
      </c>
      <c r="H297" s="138" t="s">
        <v>1325</v>
      </c>
      <c r="I297" s="105" t="s">
        <v>180</v>
      </c>
      <c r="J297" s="95" t="s">
        <v>865</v>
      </c>
      <c r="K297" s="26">
        <v>89</v>
      </c>
      <c r="L297" s="96">
        <v>89</v>
      </c>
      <c r="M297" s="73">
        <v>10</v>
      </c>
      <c r="N297" s="71" t="s">
        <v>844</v>
      </c>
      <c r="O297" s="67" t="s">
        <v>843</v>
      </c>
    </row>
    <row r="298" spans="1:15" ht="15.95" customHeight="1">
      <c r="A298" s="95">
        <v>10373</v>
      </c>
      <c r="B298" s="95"/>
      <c r="C298" s="121" t="s">
        <v>780</v>
      </c>
      <c r="D298" s="96"/>
      <c r="E298" s="95"/>
      <c r="F298" s="96" t="s">
        <v>934</v>
      </c>
      <c r="G298" s="145">
        <v>100501</v>
      </c>
      <c r="H298" s="140" t="s">
        <v>1326</v>
      </c>
      <c r="I298" s="105" t="s">
        <v>180</v>
      </c>
      <c r="J298" s="95" t="s">
        <v>865</v>
      </c>
      <c r="K298" s="26">
        <v>155</v>
      </c>
      <c r="L298" s="96" t="s">
        <v>860</v>
      </c>
      <c r="M298" s="61">
        <v>10</v>
      </c>
      <c r="N298" s="71" t="s">
        <v>844</v>
      </c>
      <c r="O298" s="67" t="s">
        <v>843</v>
      </c>
    </row>
    <row r="299" spans="1:15" ht="15.95" customHeight="1">
      <c r="A299" s="95">
        <v>10373</v>
      </c>
      <c r="B299" s="95"/>
      <c r="C299" s="122" t="s">
        <v>783</v>
      </c>
      <c r="D299" s="96"/>
      <c r="E299" s="95"/>
      <c r="F299" s="96" t="s">
        <v>934</v>
      </c>
      <c r="G299" s="145">
        <v>100502</v>
      </c>
      <c r="H299" s="140" t="s">
        <v>1327</v>
      </c>
      <c r="I299" s="105" t="s">
        <v>180</v>
      </c>
      <c r="J299" s="95" t="s">
        <v>865</v>
      </c>
      <c r="K299" s="26">
        <v>155</v>
      </c>
      <c r="L299" s="96" t="s">
        <v>860</v>
      </c>
      <c r="M299" s="63">
        <v>10</v>
      </c>
      <c r="N299" s="71" t="s">
        <v>844</v>
      </c>
      <c r="O299" s="67" t="s">
        <v>843</v>
      </c>
    </row>
    <row r="300" spans="1:15" ht="15.95" customHeight="1">
      <c r="A300" s="95">
        <v>10373</v>
      </c>
      <c r="B300" s="95"/>
      <c r="C300" s="121" t="s">
        <v>784</v>
      </c>
      <c r="D300" s="96"/>
      <c r="E300" s="95"/>
      <c r="F300" s="96" t="s">
        <v>934</v>
      </c>
      <c r="G300" s="145">
        <v>100503</v>
      </c>
      <c r="H300" s="140" t="s">
        <v>1328</v>
      </c>
      <c r="I300" s="105" t="s">
        <v>180</v>
      </c>
      <c r="J300" s="95" t="s">
        <v>865</v>
      </c>
      <c r="K300" s="26">
        <v>155</v>
      </c>
      <c r="L300" s="96" t="s">
        <v>860</v>
      </c>
      <c r="M300" s="61">
        <v>10</v>
      </c>
      <c r="N300" s="71" t="s">
        <v>844</v>
      </c>
      <c r="O300" s="67" t="s">
        <v>843</v>
      </c>
    </row>
    <row r="301" spans="1:15" ht="15.95" customHeight="1">
      <c r="A301" s="95">
        <v>10373</v>
      </c>
      <c r="B301" s="95"/>
      <c r="C301" s="122" t="s">
        <v>786</v>
      </c>
      <c r="D301" s="96"/>
      <c r="E301" s="95"/>
      <c r="F301" s="96" t="s">
        <v>934</v>
      </c>
      <c r="G301" s="145">
        <v>100504</v>
      </c>
      <c r="H301" s="140" t="s">
        <v>1329</v>
      </c>
      <c r="I301" s="105" t="s">
        <v>180</v>
      </c>
      <c r="J301" s="95" t="s">
        <v>865</v>
      </c>
      <c r="K301" s="26">
        <v>155</v>
      </c>
      <c r="L301" s="96" t="s">
        <v>860</v>
      </c>
      <c r="M301" s="61">
        <v>12</v>
      </c>
      <c r="N301" s="71" t="s">
        <v>844</v>
      </c>
      <c r="O301" s="67" t="s">
        <v>843</v>
      </c>
    </row>
    <row r="302" spans="1:15" ht="15.95" customHeight="1">
      <c r="A302" s="95">
        <v>10373</v>
      </c>
      <c r="B302" s="95"/>
      <c r="C302" s="122" t="s">
        <v>788</v>
      </c>
      <c r="D302" s="96"/>
      <c r="E302" s="95"/>
      <c r="F302" s="96" t="s">
        <v>934</v>
      </c>
      <c r="G302" s="144">
        <v>1006</v>
      </c>
      <c r="H302" s="138" t="s">
        <v>1330</v>
      </c>
      <c r="I302" s="105" t="s">
        <v>180</v>
      </c>
      <c r="J302" s="95" t="s">
        <v>865</v>
      </c>
      <c r="K302" s="26">
        <v>131</v>
      </c>
      <c r="L302" s="96" t="s">
        <v>861</v>
      </c>
      <c r="M302" s="63">
        <v>12</v>
      </c>
      <c r="N302" s="71" t="s">
        <v>844</v>
      </c>
      <c r="O302" s="67" t="s">
        <v>843</v>
      </c>
    </row>
    <row r="303" spans="1:15" ht="15.95" customHeight="1">
      <c r="A303" s="95">
        <v>10373</v>
      </c>
      <c r="B303" s="95"/>
      <c r="C303" s="105" t="s">
        <v>791</v>
      </c>
      <c r="D303" s="96"/>
      <c r="E303" s="95"/>
      <c r="F303" s="96" t="s">
        <v>934</v>
      </c>
      <c r="G303" s="145" t="s">
        <v>1331</v>
      </c>
      <c r="H303" s="140" t="s">
        <v>1332</v>
      </c>
      <c r="I303" s="105" t="s">
        <v>180</v>
      </c>
      <c r="J303" s="95" t="s">
        <v>865</v>
      </c>
      <c r="K303" s="26">
        <v>157</v>
      </c>
      <c r="L303" s="96" t="s">
        <v>862</v>
      </c>
      <c r="M303" s="61">
        <v>14</v>
      </c>
      <c r="N303" s="71" t="s">
        <v>844</v>
      </c>
      <c r="O303" s="67" t="s">
        <v>843</v>
      </c>
    </row>
    <row r="304" spans="1:15" ht="15.95" customHeight="1">
      <c r="A304" s="95">
        <v>10373</v>
      </c>
      <c r="B304" s="95"/>
      <c r="C304" s="105" t="s">
        <v>794</v>
      </c>
      <c r="D304" s="96"/>
      <c r="E304" s="95"/>
      <c r="F304" s="96" t="s">
        <v>934</v>
      </c>
      <c r="G304" s="144">
        <v>1007</v>
      </c>
      <c r="H304" s="138" t="s">
        <v>1333</v>
      </c>
      <c r="I304" s="105" t="s">
        <v>180</v>
      </c>
      <c r="J304" s="95" t="s">
        <v>865</v>
      </c>
      <c r="K304" s="26">
        <v>157</v>
      </c>
      <c r="L304" s="96" t="s">
        <v>862</v>
      </c>
      <c r="M304" s="61">
        <v>16</v>
      </c>
      <c r="N304" s="71" t="s">
        <v>844</v>
      </c>
      <c r="O304" s="67" t="s">
        <v>843</v>
      </c>
    </row>
    <row r="305" spans="1:15" ht="15.95" customHeight="1">
      <c r="A305" s="95">
        <v>10373</v>
      </c>
      <c r="B305" s="95"/>
      <c r="C305" s="105" t="s">
        <v>791</v>
      </c>
      <c r="D305" s="96"/>
      <c r="E305" s="95"/>
      <c r="F305" s="96" t="s">
        <v>934</v>
      </c>
      <c r="G305" s="145">
        <v>100701</v>
      </c>
      <c r="H305" s="140" t="s">
        <v>1334</v>
      </c>
      <c r="I305" s="105" t="s">
        <v>180</v>
      </c>
      <c r="J305" s="95" t="s">
        <v>865</v>
      </c>
      <c r="K305" s="26">
        <v>118</v>
      </c>
      <c r="L305" s="96" t="s">
        <v>863</v>
      </c>
      <c r="M305" s="61">
        <v>14</v>
      </c>
      <c r="N305" s="71" t="s">
        <v>844</v>
      </c>
      <c r="O305" s="67" t="s">
        <v>843</v>
      </c>
    </row>
    <row r="306" spans="1:15" ht="15.95" customHeight="1">
      <c r="A306" s="95">
        <v>10373</v>
      </c>
      <c r="B306" s="95"/>
      <c r="C306" s="105" t="s">
        <v>794</v>
      </c>
      <c r="D306" s="96"/>
      <c r="E306" s="95"/>
      <c r="F306" s="96" t="s">
        <v>934</v>
      </c>
      <c r="G306" s="144">
        <v>1008</v>
      </c>
      <c r="H306" s="138" t="s">
        <v>1335</v>
      </c>
      <c r="I306" s="105" t="s">
        <v>180</v>
      </c>
      <c r="J306" s="95" t="s">
        <v>865</v>
      </c>
      <c r="K306" s="26">
        <v>118</v>
      </c>
      <c r="L306" s="96" t="s">
        <v>863</v>
      </c>
      <c r="M306" s="61">
        <v>16</v>
      </c>
      <c r="N306" s="71" t="s">
        <v>844</v>
      </c>
      <c r="O306" s="67" t="s">
        <v>843</v>
      </c>
    </row>
    <row r="307" spans="1:15" ht="15.95" customHeight="1">
      <c r="A307" s="95">
        <v>10373</v>
      </c>
      <c r="B307" s="95"/>
      <c r="C307" s="105" t="s">
        <v>799</v>
      </c>
      <c r="D307" s="96"/>
      <c r="E307" s="95"/>
      <c r="F307" s="96" t="s">
        <v>934</v>
      </c>
      <c r="G307" s="145">
        <v>100801</v>
      </c>
      <c r="H307" s="140" t="s">
        <v>1336</v>
      </c>
      <c r="I307" s="105" t="s">
        <v>180</v>
      </c>
      <c r="J307" s="95" t="s">
        <v>865</v>
      </c>
      <c r="K307" s="26">
        <v>118</v>
      </c>
      <c r="L307" s="96" t="s">
        <v>863</v>
      </c>
      <c r="M307" s="61">
        <v>10</v>
      </c>
      <c r="N307" s="71" t="s">
        <v>844</v>
      </c>
      <c r="O307" s="67" t="s">
        <v>843</v>
      </c>
    </row>
    <row r="308" spans="1:15" ht="15.95" customHeight="1">
      <c r="A308" s="95">
        <v>10373</v>
      </c>
      <c r="B308" s="95"/>
      <c r="C308" s="105" t="s">
        <v>791</v>
      </c>
      <c r="D308" s="96"/>
      <c r="E308" s="95"/>
      <c r="F308" s="96" t="s">
        <v>934</v>
      </c>
      <c r="G308" s="145">
        <v>100802</v>
      </c>
      <c r="H308" s="140" t="s">
        <v>1337</v>
      </c>
      <c r="I308" s="105" t="s">
        <v>180</v>
      </c>
      <c r="J308" s="95" t="s">
        <v>865</v>
      </c>
      <c r="K308" s="26">
        <v>101</v>
      </c>
      <c r="L308" s="96" t="s">
        <v>864</v>
      </c>
      <c r="M308" s="61">
        <v>14</v>
      </c>
      <c r="N308" s="71" t="s">
        <v>844</v>
      </c>
      <c r="O308" s="67" t="s">
        <v>843</v>
      </c>
    </row>
    <row r="309" spans="1:15" ht="15.95" customHeight="1">
      <c r="A309" s="95">
        <v>10373</v>
      </c>
      <c r="B309" s="95"/>
      <c r="C309" s="105" t="s">
        <v>794</v>
      </c>
      <c r="D309" s="96"/>
      <c r="E309" s="95"/>
      <c r="F309" s="96" t="s">
        <v>934</v>
      </c>
      <c r="G309" s="145">
        <v>100803</v>
      </c>
      <c r="H309" s="140" t="s">
        <v>1338</v>
      </c>
      <c r="I309" s="105" t="s">
        <v>180</v>
      </c>
      <c r="J309" s="95" t="s">
        <v>865</v>
      </c>
      <c r="K309" s="26">
        <v>101</v>
      </c>
      <c r="L309" s="96" t="s">
        <v>864</v>
      </c>
      <c r="M309" s="61">
        <v>16</v>
      </c>
      <c r="N309" s="71" t="s">
        <v>844</v>
      </c>
      <c r="O309" s="67" t="s">
        <v>843</v>
      </c>
    </row>
    <row r="310" spans="1:15">
      <c r="A310" s="95">
        <v>10373</v>
      </c>
      <c r="B310" s="95"/>
      <c r="C310" s="105" t="s">
        <v>799</v>
      </c>
      <c r="D310" s="96"/>
      <c r="E310" s="95"/>
      <c r="F310" s="96" t="s">
        <v>934</v>
      </c>
      <c r="G310" s="135" t="s">
        <v>1339</v>
      </c>
      <c r="H310" s="140"/>
      <c r="I310" s="105" t="s">
        <v>180</v>
      </c>
      <c r="J310" s="95" t="s">
        <v>865</v>
      </c>
      <c r="K310" s="26">
        <v>101</v>
      </c>
      <c r="L310" s="96" t="s">
        <v>864</v>
      </c>
      <c r="M310" s="61">
        <v>10</v>
      </c>
      <c r="N310" s="71" t="s">
        <v>844</v>
      </c>
      <c r="O310" s="67" t="s">
        <v>843</v>
      </c>
    </row>
    <row r="311" spans="1:15">
      <c r="G311" s="144">
        <v>1101</v>
      </c>
      <c r="H311" s="138" t="s">
        <v>1340</v>
      </c>
    </row>
    <row r="312" spans="1:15">
      <c r="G312" s="145" t="s">
        <v>1341</v>
      </c>
      <c r="H312" s="140" t="s">
        <v>1342</v>
      </c>
    </row>
    <row r="313" spans="1:15">
      <c r="G313" s="145">
        <v>110102</v>
      </c>
      <c r="H313" s="140" t="s">
        <v>1343</v>
      </c>
    </row>
    <row r="314" spans="1:15">
      <c r="G314" s="145">
        <v>110103</v>
      </c>
      <c r="H314" s="140" t="s">
        <v>1344</v>
      </c>
    </row>
    <row r="315" spans="1:15">
      <c r="G315" s="145">
        <v>110104</v>
      </c>
      <c r="H315" s="140" t="s">
        <v>1345</v>
      </c>
    </row>
    <row r="316" spans="1:15">
      <c r="G316" s="144">
        <v>1102</v>
      </c>
      <c r="H316" s="138" t="s">
        <v>1346</v>
      </c>
    </row>
    <row r="317" spans="1:15">
      <c r="G317" s="145">
        <v>110201</v>
      </c>
      <c r="H317" s="140" t="s">
        <v>1347</v>
      </c>
    </row>
    <row r="318" spans="1:15">
      <c r="G318" s="145">
        <v>110202</v>
      </c>
      <c r="H318" s="140" t="s">
        <v>1348</v>
      </c>
    </row>
    <row r="319" spans="1:15">
      <c r="G319" s="145">
        <v>110203</v>
      </c>
      <c r="H319" s="140" t="s">
        <v>1349</v>
      </c>
    </row>
    <row r="320" spans="1:15">
      <c r="G320" s="145">
        <v>110204</v>
      </c>
      <c r="H320" s="140" t="s">
        <v>1350</v>
      </c>
    </row>
    <row r="321" spans="7:8">
      <c r="G321" s="145">
        <v>110205</v>
      </c>
      <c r="H321" s="140" t="s">
        <v>1351</v>
      </c>
    </row>
    <row r="322" spans="7:8">
      <c r="G322" s="145">
        <v>110206</v>
      </c>
      <c r="H322" s="140" t="s">
        <v>1352</v>
      </c>
    </row>
    <row r="323" spans="7:8">
      <c r="G323" s="144">
        <v>1103</v>
      </c>
      <c r="H323" s="138" t="s">
        <v>1353</v>
      </c>
    </row>
    <row r="324" spans="7:8">
      <c r="G324" s="145">
        <v>110301</v>
      </c>
      <c r="H324" s="140" t="s">
        <v>1354</v>
      </c>
    </row>
    <row r="325" spans="7:8">
      <c r="G325" s="145">
        <v>110302</v>
      </c>
      <c r="H325" s="140" t="s">
        <v>1355</v>
      </c>
    </row>
    <row r="326" spans="7:8">
      <c r="G326" s="143" t="s">
        <v>1356</v>
      </c>
      <c r="H326" s="140" t="s">
        <v>1357</v>
      </c>
    </row>
    <row r="327" spans="7:8">
      <c r="G327" s="143" t="s">
        <v>1358</v>
      </c>
      <c r="H327" s="140" t="s">
        <v>1359</v>
      </c>
    </row>
    <row r="328" spans="7:8">
      <c r="G328" s="144">
        <v>1104</v>
      </c>
      <c r="H328" s="138" t="s">
        <v>1360</v>
      </c>
    </row>
    <row r="329" spans="7:8">
      <c r="G329" s="145">
        <v>110401</v>
      </c>
      <c r="H329" s="140" t="s">
        <v>1361</v>
      </c>
    </row>
    <row r="330" spans="7:8">
      <c r="G330" s="145">
        <v>110402</v>
      </c>
      <c r="H330" s="140" t="s">
        <v>1362</v>
      </c>
    </row>
    <row r="331" spans="7:8">
      <c r="G331" s="144">
        <v>1105</v>
      </c>
      <c r="H331" s="138" t="s">
        <v>1363</v>
      </c>
    </row>
    <row r="332" spans="7:8">
      <c r="G332" s="145">
        <v>110501</v>
      </c>
      <c r="H332" s="140" t="s">
        <v>1364</v>
      </c>
    </row>
    <row r="333" spans="7:8">
      <c r="G333" s="145">
        <v>110502</v>
      </c>
      <c r="H333" s="140" t="s">
        <v>1365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D7" sqref="D7"/>
    </sheetView>
  </sheetViews>
  <sheetFormatPr defaultRowHeight="13.5"/>
  <cols>
    <col min="1" max="1" width="23.5" customWidth="1"/>
    <col min="2" max="2" width="14.875" customWidth="1"/>
  </cols>
  <sheetData>
    <row r="1" spans="1:2" ht="15.95" customHeight="1">
      <c r="A1" s="69" t="s">
        <v>806</v>
      </c>
      <c r="B1" s="69" t="s">
        <v>805</v>
      </c>
    </row>
    <row r="2" spans="1:2" ht="15.95" customHeight="1">
      <c r="A2" s="70" t="s">
        <v>807</v>
      </c>
      <c r="B2" s="71" t="s">
        <v>808</v>
      </c>
    </row>
    <row r="3" spans="1:2" ht="15.95" customHeight="1">
      <c r="A3" s="67" t="s">
        <v>809</v>
      </c>
      <c r="B3" s="71" t="s">
        <v>810</v>
      </c>
    </row>
    <row r="4" spans="1:2" ht="15.95" customHeight="1">
      <c r="A4" s="67" t="s">
        <v>811</v>
      </c>
      <c r="B4" s="71" t="s">
        <v>812</v>
      </c>
    </row>
    <row r="5" spans="1:2" ht="15.95" customHeight="1">
      <c r="A5" s="67" t="s">
        <v>813</v>
      </c>
      <c r="B5" s="71" t="s">
        <v>814</v>
      </c>
    </row>
    <row r="6" spans="1:2" ht="15.95" customHeight="1">
      <c r="A6" s="67" t="s">
        <v>815</v>
      </c>
      <c r="B6" s="71" t="s">
        <v>816</v>
      </c>
    </row>
    <row r="7" spans="1:2" ht="15.95" customHeight="1">
      <c r="A7" s="67" t="s">
        <v>817</v>
      </c>
      <c r="B7" s="71" t="s">
        <v>818</v>
      </c>
    </row>
    <row r="8" spans="1:2" ht="15.95" customHeight="1">
      <c r="A8" s="67" t="s">
        <v>819</v>
      </c>
      <c r="B8" s="71" t="s">
        <v>820</v>
      </c>
    </row>
    <row r="9" spans="1:2" ht="15.95" customHeight="1">
      <c r="A9" s="67" t="s">
        <v>821</v>
      </c>
      <c r="B9" s="71" t="s">
        <v>822</v>
      </c>
    </row>
    <row r="10" spans="1:2" ht="15.95" customHeight="1">
      <c r="A10" s="67" t="s">
        <v>823</v>
      </c>
      <c r="B10" s="71" t="s">
        <v>824</v>
      </c>
    </row>
    <row r="11" spans="1:2" ht="15.95" customHeight="1">
      <c r="A11" s="67" t="s">
        <v>825</v>
      </c>
      <c r="B11" s="71" t="s">
        <v>826</v>
      </c>
    </row>
    <row r="12" spans="1:2" ht="15.95" customHeight="1">
      <c r="A12" s="67" t="s">
        <v>827</v>
      </c>
      <c r="B12" s="71" t="s">
        <v>828</v>
      </c>
    </row>
    <row r="13" spans="1:2" ht="15.95" customHeight="1">
      <c r="A13" s="67" t="s">
        <v>829</v>
      </c>
      <c r="B13" s="71" t="s">
        <v>830</v>
      </c>
    </row>
    <row r="14" spans="1:2" ht="15.95" customHeight="1">
      <c r="A14" s="67" t="s">
        <v>831</v>
      </c>
      <c r="B14" s="71" t="s">
        <v>832</v>
      </c>
    </row>
    <row r="15" spans="1:2" ht="15.95" customHeight="1">
      <c r="A15" s="67" t="s">
        <v>833</v>
      </c>
      <c r="B15" s="71" t="s">
        <v>834</v>
      </c>
    </row>
    <row r="16" spans="1:2" ht="15.95" customHeight="1">
      <c r="A16" s="67" t="s">
        <v>835</v>
      </c>
      <c r="B16" s="71" t="s">
        <v>836</v>
      </c>
    </row>
    <row r="17" spans="1:3" ht="15.95" customHeight="1">
      <c r="A17" s="67" t="s">
        <v>837</v>
      </c>
      <c r="B17" s="71" t="s">
        <v>838</v>
      </c>
    </row>
    <row r="18" spans="1:3" ht="15.95" customHeight="1">
      <c r="A18" s="68" t="s">
        <v>839</v>
      </c>
      <c r="B18" s="71" t="s">
        <v>840</v>
      </c>
    </row>
    <row r="19" spans="1:3" ht="15.95" customHeight="1">
      <c r="A19" s="67" t="s">
        <v>841</v>
      </c>
      <c r="B19" s="71" t="s">
        <v>842</v>
      </c>
    </row>
    <row r="20" spans="1:3" ht="15.95" customHeight="1">
      <c r="A20" s="67" t="s">
        <v>843</v>
      </c>
      <c r="B20" s="71" t="s">
        <v>844</v>
      </c>
    </row>
    <row r="21" spans="1:3" ht="15.95" customHeight="1">
      <c r="A21" s="67" t="s">
        <v>845</v>
      </c>
      <c r="B21" s="67">
        <v>10</v>
      </c>
    </row>
    <row r="22" spans="1:3" ht="15.95" customHeight="1">
      <c r="A22" s="67" t="s">
        <v>846</v>
      </c>
      <c r="B22" s="67">
        <v>1001</v>
      </c>
    </row>
    <row r="23" spans="1:3" ht="15.95" customHeight="1">
      <c r="A23" s="67" t="s">
        <v>847</v>
      </c>
      <c r="B23" s="67">
        <v>11</v>
      </c>
    </row>
    <row r="24" spans="1:3" ht="15.95" customHeight="1">
      <c r="A24" s="67" t="s">
        <v>848</v>
      </c>
      <c r="B24" s="67">
        <v>1101</v>
      </c>
    </row>
    <row r="25" spans="1:3">
      <c r="C25" s="72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>
      <selection activeCell="A20" sqref="A20"/>
    </sheetView>
  </sheetViews>
  <sheetFormatPr defaultRowHeight="13.5"/>
  <sheetData/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2018-04-25T07:09:55Z</dcterms:created>
  <dcterms:modified xsi:type="dcterms:W3CDTF">2018-09-10T02:27:38Z</dcterms:modified>
</cp:coreProperties>
</file>